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clebe\Desktop\Cleber\Consumo SEGRAF\"/>
    </mc:Choice>
  </mc:AlternateContent>
  <xr:revisionPtr revIDLastSave="0" documentId="13_ncr:1_{96836CCE-C004-4B0E-AFB1-8FBC363E8164}" xr6:coauthVersionLast="36" xr6:coauthVersionMax="47" xr10:uidLastSave="{00000000-0000-0000-0000-000000000000}"/>
  <bookViews>
    <workbookView xWindow="0" yWindow="0" windowWidth="25560" windowHeight="10830" tabRatio="500" xr2:uid="{00000000-000D-0000-FFFF-FFFF00000000}"/>
  </bookViews>
  <sheets>
    <sheet name="MCP" sheetId="4" r:id="rId1"/>
    <sheet name="Plan1" sheetId="5" r:id="rId2"/>
  </sheets>
  <definedNames>
    <definedName name="__xlfn_STDEV_P">#N/A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6" i="4" l="1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N11" i="4"/>
  <c r="O11" i="4"/>
  <c r="P11" i="4"/>
  <c r="Q11" i="4"/>
  <c r="R11" i="4"/>
  <c r="S11" i="4"/>
  <c r="N12" i="4"/>
  <c r="O12" i="4"/>
  <c r="T12" i="4" s="1"/>
  <c r="P12" i="4"/>
  <c r="Q12" i="4"/>
  <c r="R12" i="4"/>
  <c r="S12" i="4"/>
  <c r="N13" i="4"/>
  <c r="O13" i="4"/>
  <c r="P13" i="4"/>
  <c r="T13" i="4" s="1"/>
  <c r="Q13" i="4"/>
  <c r="R13" i="4"/>
  <c r="S13" i="4"/>
  <c r="N14" i="4"/>
  <c r="O14" i="4"/>
  <c r="T14" i="4" s="1"/>
  <c r="P14" i="4"/>
  <c r="Q14" i="4"/>
  <c r="R14" i="4"/>
  <c r="S14" i="4"/>
  <c r="N15" i="4"/>
  <c r="O15" i="4"/>
  <c r="P15" i="4"/>
  <c r="Q15" i="4"/>
  <c r="R15" i="4"/>
  <c r="S15" i="4"/>
  <c r="N16" i="4"/>
  <c r="T16" i="4" s="1"/>
  <c r="O16" i="4"/>
  <c r="P16" i="4"/>
  <c r="Q16" i="4"/>
  <c r="R16" i="4"/>
  <c r="S16" i="4"/>
  <c r="N17" i="4"/>
  <c r="O17" i="4"/>
  <c r="P17" i="4"/>
  <c r="T17" i="4" s="1"/>
  <c r="Q17" i="4"/>
  <c r="R17" i="4"/>
  <c r="S17" i="4"/>
  <c r="N18" i="4"/>
  <c r="O18" i="4"/>
  <c r="T18" i="4" s="1"/>
  <c r="P18" i="4"/>
  <c r="Q18" i="4"/>
  <c r="R18" i="4"/>
  <c r="S18" i="4"/>
  <c r="N19" i="4"/>
  <c r="O19" i="4"/>
  <c r="P19" i="4"/>
  <c r="Q19" i="4"/>
  <c r="R19" i="4"/>
  <c r="S19" i="4"/>
  <c r="N20" i="4"/>
  <c r="T20" i="4" s="1"/>
  <c r="O20" i="4"/>
  <c r="P20" i="4"/>
  <c r="Q20" i="4"/>
  <c r="R20" i="4"/>
  <c r="S20" i="4"/>
  <c r="N21" i="4"/>
  <c r="O21" i="4"/>
  <c r="P21" i="4"/>
  <c r="T21" i="4" s="1"/>
  <c r="Q21" i="4"/>
  <c r="R21" i="4"/>
  <c r="S21" i="4"/>
  <c r="N22" i="4"/>
  <c r="O22" i="4"/>
  <c r="T22" i="4" s="1"/>
  <c r="P22" i="4"/>
  <c r="Q22" i="4"/>
  <c r="R22" i="4"/>
  <c r="S22" i="4"/>
  <c r="N23" i="4"/>
  <c r="O23" i="4"/>
  <c r="P23" i="4"/>
  <c r="Q23" i="4"/>
  <c r="R23" i="4"/>
  <c r="S23" i="4"/>
  <c r="N24" i="4"/>
  <c r="T24" i="4" s="1"/>
  <c r="O24" i="4"/>
  <c r="P24" i="4"/>
  <c r="Q24" i="4"/>
  <c r="R24" i="4"/>
  <c r="S24" i="4"/>
  <c r="N25" i="4"/>
  <c r="O25" i="4"/>
  <c r="P25" i="4"/>
  <c r="T25" i="4" s="1"/>
  <c r="Q25" i="4"/>
  <c r="R25" i="4"/>
  <c r="S25" i="4"/>
  <c r="N26" i="4"/>
  <c r="O26" i="4"/>
  <c r="T26" i="4" s="1"/>
  <c r="P26" i="4"/>
  <c r="Q26" i="4"/>
  <c r="R26" i="4"/>
  <c r="S26" i="4"/>
  <c r="N27" i="4"/>
  <c r="O27" i="4"/>
  <c r="P27" i="4"/>
  <c r="Q27" i="4"/>
  <c r="R27" i="4"/>
  <c r="S27" i="4"/>
  <c r="N28" i="4"/>
  <c r="T28" i="4" s="1"/>
  <c r="O28" i="4"/>
  <c r="P28" i="4"/>
  <c r="Q28" i="4"/>
  <c r="R28" i="4"/>
  <c r="S28" i="4"/>
  <c r="N29" i="4"/>
  <c r="O29" i="4"/>
  <c r="P29" i="4"/>
  <c r="T29" i="4" s="1"/>
  <c r="Q29" i="4"/>
  <c r="R29" i="4"/>
  <c r="S29" i="4"/>
  <c r="N30" i="4"/>
  <c r="O30" i="4"/>
  <c r="T30" i="4" s="1"/>
  <c r="P30" i="4"/>
  <c r="Q30" i="4"/>
  <c r="R30" i="4"/>
  <c r="S30" i="4"/>
  <c r="N31" i="4"/>
  <c r="O31" i="4"/>
  <c r="P31" i="4"/>
  <c r="Q31" i="4"/>
  <c r="R31" i="4"/>
  <c r="S31" i="4"/>
  <c r="N32" i="4"/>
  <c r="T32" i="4" s="1"/>
  <c r="O32" i="4"/>
  <c r="P32" i="4"/>
  <c r="Q32" i="4"/>
  <c r="R32" i="4"/>
  <c r="S32" i="4"/>
  <c r="N33" i="4"/>
  <c r="O33" i="4"/>
  <c r="P33" i="4"/>
  <c r="T33" i="4" s="1"/>
  <c r="Q33" i="4"/>
  <c r="R33" i="4"/>
  <c r="S33" i="4"/>
  <c r="N34" i="4"/>
  <c r="O34" i="4"/>
  <c r="T34" i="4" s="1"/>
  <c r="P34" i="4"/>
  <c r="Q34" i="4"/>
  <c r="R34" i="4"/>
  <c r="S34" i="4"/>
  <c r="N35" i="4"/>
  <c r="O35" i="4"/>
  <c r="P35" i="4"/>
  <c r="Q35" i="4"/>
  <c r="R35" i="4"/>
  <c r="S35" i="4"/>
  <c r="N36" i="4"/>
  <c r="T36" i="4" s="1"/>
  <c r="O36" i="4"/>
  <c r="P36" i="4"/>
  <c r="Q36" i="4"/>
  <c r="R36" i="4"/>
  <c r="S36" i="4"/>
  <c r="N37" i="4"/>
  <c r="O37" i="4"/>
  <c r="P37" i="4"/>
  <c r="T37" i="4" s="1"/>
  <c r="Q37" i="4"/>
  <c r="R37" i="4"/>
  <c r="S37" i="4"/>
  <c r="N38" i="4"/>
  <c r="O38" i="4"/>
  <c r="T38" i="4" s="1"/>
  <c r="P38" i="4"/>
  <c r="Q38" i="4"/>
  <c r="R38" i="4"/>
  <c r="S38" i="4"/>
  <c r="N39" i="4"/>
  <c r="O39" i="4"/>
  <c r="P39" i="4"/>
  <c r="Q39" i="4"/>
  <c r="R39" i="4"/>
  <c r="S39" i="4"/>
  <c r="N40" i="4"/>
  <c r="T40" i="4" s="1"/>
  <c r="O40" i="4"/>
  <c r="P40" i="4"/>
  <c r="Q40" i="4"/>
  <c r="R40" i="4"/>
  <c r="S40" i="4"/>
  <c r="N41" i="4"/>
  <c r="O41" i="4"/>
  <c r="P41" i="4"/>
  <c r="T41" i="4" s="1"/>
  <c r="Q41" i="4"/>
  <c r="R41" i="4"/>
  <c r="S41" i="4"/>
  <c r="N42" i="4"/>
  <c r="O42" i="4"/>
  <c r="T42" i="4" s="1"/>
  <c r="P42" i="4"/>
  <c r="Q42" i="4"/>
  <c r="R42" i="4"/>
  <c r="S42" i="4"/>
  <c r="N43" i="4"/>
  <c r="O43" i="4"/>
  <c r="P43" i="4"/>
  <c r="Q43" i="4"/>
  <c r="R43" i="4"/>
  <c r="S43" i="4"/>
  <c r="N44" i="4"/>
  <c r="T44" i="4" s="1"/>
  <c r="O44" i="4"/>
  <c r="P44" i="4"/>
  <c r="Q44" i="4"/>
  <c r="R44" i="4"/>
  <c r="S44" i="4"/>
  <c r="N45" i="4"/>
  <c r="O45" i="4"/>
  <c r="P45" i="4"/>
  <c r="T45" i="4" s="1"/>
  <c r="Q45" i="4"/>
  <c r="R45" i="4"/>
  <c r="S45" i="4"/>
  <c r="N46" i="4"/>
  <c r="O46" i="4"/>
  <c r="T46" i="4" s="1"/>
  <c r="P46" i="4"/>
  <c r="Q46" i="4"/>
  <c r="R46" i="4"/>
  <c r="S46" i="4"/>
  <c r="N47" i="4"/>
  <c r="O47" i="4"/>
  <c r="P47" i="4"/>
  <c r="Q47" i="4"/>
  <c r="R47" i="4"/>
  <c r="S47" i="4"/>
  <c r="N48" i="4"/>
  <c r="T48" i="4" s="1"/>
  <c r="O48" i="4"/>
  <c r="P48" i="4"/>
  <c r="Q48" i="4" s="1"/>
  <c r="R48" i="4"/>
  <c r="S48" i="4"/>
  <c r="N49" i="4"/>
  <c r="O49" i="4" s="1"/>
  <c r="T49" i="4" s="1"/>
  <c r="P49" i="4"/>
  <c r="Q49" i="4"/>
  <c r="R49" i="4"/>
  <c r="S49" i="4" s="1"/>
  <c r="N50" i="4"/>
  <c r="O50" i="4"/>
  <c r="T50" i="4" s="1"/>
  <c r="P50" i="4"/>
  <c r="Q50" i="4" s="1"/>
  <c r="R50" i="4"/>
  <c r="S50" i="4"/>
  <c r="N51" i="4"/>
  <c r="O51" i="4" s="1"/>
  <c r="T51" i="4" s="1"/>
  <c r="P51" i="4"/>
  <c r="Q51" i="4"/>
  <c r="R51" i="4"/>
  <c r="S51" i="4" s="1"/>
  <c r="N52" i="4"/>
  <c r="T52" i="4" s="1"/>
  <c r="O52" i="4"/>
  <c r="P52" i="4"/>
  <c r="Q52" i="4" s="1"/>
  <c r="R52" i="4"/>
  <c r="S52" i="4"/>
  <c r="N53" i="4"/>
  <c r="O53" i="4" s="1"/>
  <c r="T53" i="4" s="1"/>
  <c r="P53" i="4"/>
  <c r="Q53" i="4"/>
  <c r="R53" i="4"/>
  <c r="S53" i="4" s="1"/>
  <c r="N54" i="4"/>
  <c r="O54" i="4"/>
  <c r="T54" i="4" s="1"/>
  <c r="P54" i="4"/>
  <c r="Q54" i="4" s="1"/>
  <c r="R54" i="4"/>
  <c r="S54" i="4"/>
  <c r="N55" i="4"/>
  <c r="O55" i="4" s="1"/>
  <c r="T55" i="4" s="1"/>
  <c r="P55" i="4"/>
  <c r="Q55" i="4"/>
  <c r="R55" i="4"/>
  <c r="S55" i="4" s="1"/>
  <c r="N56" i="4"/>
  <c r="T56" i="4" s="1"/>
  <c r="O56" i="4"/>
  <c r="P56" i="4"/>
  <c r="Q56" i="4" s="1"/>
  <c r="R56" i="4"/>
  <c r="S56" i="4"/>
  <c r="N57" i="4"/>
  <c r="O57" i="4" s="1"/>
  <c r="T57" i="4" s="1"/>
  <c r="P57" i="4"/>
  <c r="Q57" i="4"/>
  <c r="R57" i="4"/>
  <c r="S57" i="4" s="1"/>
  <c r="N58" i="4"/>
  <c r="O58" i="4"/>
  <c r="T58" i="4" s="1"/>
  <c r="P58" i="4"/>
  <c r="Q58" i="4" s="1"/>
  <c r="R58" i="4"/>
  <c r="S58" i="4"/>
  <c r="N59" i="4"/>
  <c r="O59" i="4" s="1"/>
  <c r="T59" i="4" s="1"/>
  <c r="P59" i="4"/>
  <c r="Q59" i="4"/>
  <c r="R59" i="4"/>
  <c r="S59" i="4" s="1"/>
  <c r="N60" i="4"/>
  <c r="T60" i="4" s="1"/>
  <c r="O60" i="4"/>
  <c r="P60" i="4"/>
  <c r="Q60" i="4" s="1"/>
  <c r="R60" i="4"/>
  <c r="S60" i="4"/>
  <c r="N61" i="4"/>
  <c r="O61" i="4" s="1"/>
  <c r="T61" i="4" s="1"/>
  <c r="P61" i="4"/>
  <c r="Q61" i="4"/>
  <c r="R61" i="4"/>
  <c r="S61" i="4" s="1"/>
  <c r="N62" i="4"/>
  <c r="O62" i="4"/>
  <c r="T62" i="4" s="1"/>
  <c r="P62" i="4"/>
  <c r="Q62" i="4" s="1"/>
  <c r="R62" i="4"/>
  <c r="S62" i="4"/>
  <c r="N63" i="4"/>
  <c r="O63" i="4" s="1"/>
  <c r="T63" i="4" s="1"/>
  <c r="P63" i="4"/>
  <c r="Q63" i="4"/>
  <c r="R63" i="4"/>
  <c r="S63" i="4" s="1"/>
  <c r="N64" i="4"/>
  <c r="T64" i="4" s="1"/>
  <c r="O64" i="4"/>
  <c r="P64" i="4"/>
  <c r="Q64" i="4" s="1"/>
  <c r="R64" i="4"/>
  <c r="S64" i="4"/>
  <c r="N65" i="4"/>
  <c r="O65" i="4" s="1"/>
  <c r="P65" i="4"/>
  <c r="Q65" i="4"/>
  <c r="R65" i="4"/>
  <c r="S65" i="4" s="1"/>
  <c r="N66" i="4"/>
  <c r="O66" i="4"/>
  <c r="T66" i="4" s="1"/>
  <c r="P66" i="4"/>
  <c r="Q66" i="4" s="1"/>
  <c r="R66" i="4"/>
  <c r="S66" i="4"/>
  <c r="N67" i="4"/>
  <c r="O67" i="4" s="1"/>
  <c r="T67" i="4" s="1"/>
  <c r="P67" i="4"/>
  <c r="Q67" i="4"/>
  <c r="R67" i="4"/>
  <c r="S67" i="4" s="1"/>
  <c r="N68" i="4"/>
  <c r="T68" i="4" s="1"/>
  <c r="O68" i="4"/>
  <c r="P68" i="4"/>
  <c r="Q68" i="4" s="1"/>
  <c r="R68" i="4"/>
  <c r="S68" i="4"/>
  <c r="N69" i="4"/>
  <c r="O69" i="4" s="1"/>
  <c r="P69" i="4"/>
  <c r="Q69" i="4"/>
  <c r="R69" i="4"/>
  <c r="S69" i="4" s="1"/>
  <c r="N70" i="4"/>
  <c r="O70" i="4"/>
  <c r="T70" i="4" s="1"/>
  <c r="P70" i="4"/>
  <c r="Q70" i="4" s="1"/>
  <c r="R70" i="4"/>
  <c r="S70" i="4"/>
  <c r="N71" i="4"/>
  <c r="O71" i="4" s="1"/>
  <c r="T71" i="4" s="1"/>
  <c r="P71" i="4"/>
  <c r="Q71" i="4"/>
  <c r="R71" i="4"/>
  <c r="S71" i="4" s="1"/>
  <c r="N72" i="4"/>
  <c r="T72" i="4" s="1"/>
  <c r="O72" i="4"/>
  <c r="P72" i="4"/>
  <c r="Q72" i="4" s="1"/>
  <c r="R72" i="4"/>
  <c r="S72" i="4"/>
  <c r="T11" i="4"/>
  <c r="T15" i="4"/>
  <c r="T19" i="4"/>
  <c r="T23" i="4"/>
  <c r="T27" i="4"/>
  <c r="T31" i="4"/>
  <c r="T35" i="4"/>
  <c r="T39" i="4"/>
  <c r="T43" i="4"/>
  <c r="T47" i="4"/>
  <c r="T69" i="4" l="1"/>
  <c r="T65" i="4"/>
  <c r="P10" i="4"/>
  <c r="Q10" i="4" s="1"/>
  <c r="N10" i="4"/>
  <c r="O10" i="4" l="1"/>
  <c r="T10" i="4" s="1"/>
  <c r="U10" i="4" s="1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10" i="4"/>
  <c r="R10" i="4"/>
  <c r="S10" i="4" s="1"/>
  <c r="S75" i="4" l="1"/>
  <c r="Q74" i="4"/>
  <c r="W62" i="4"/>
  <c r="W54" i="4"/>
  <c r="W42" i="4"/>
  <c r="W34" i="4"/>
  <c r="W18" i="4"/>
  <c r="W10" i="4"/>
  <c r="W60" i="4"/>
  <c r="W32" i="4"/>
  <c r="W71" i="4"/>
  <c r="W55" i="4"/>
  <c r="W31" i="4"/>
  <c r="W19" i="4"/>
  <c r="W68" i="4"/>
  <c r="W61" i="4"/>
  <c r="W56" i="4"/>
  <c r="W44" i="4"/>
  <c r="W43" i="4"/>
  <c r="W36" i="4"/>
  <c r="W37" i="4"/>
  <c r="W38" i="4"/>
  <c r="W26" i="4"/>
  <c r="W51" i="4"/>
  <c r="W11" i="4"/>
  <c r="W72" i="4"/>
  <c r="W52" i="4"/>
  <c r="W12" i="4"/>
  <c r="W53" i="4"/>
  <c r="W33" i="4"/>
  <c r="W13" i="4"/>
  <c r="W14" i="4"/>
  <c r="W35" i="4"/>
  <c r="W15" i="4"/>
  <c r="W16" i="4"/>
  <c r="W57" i="4"/>
  <c r="W17" i="4"/>
  <c r="W58" i="4"/>
  <c r="W59" i="4"/>
  <c r="W25" i="4"/>
  <c r="W63" i="4"/>
  <c r="W39" i="4"/>
  <c r="W40" i="4"/>
  <c r="W23" i="4"/>
  <c r="W21" i="4"/>
  <c r="W20" i="4"/>
  <c r="W41" i="4"/>
  <c r="W22" i="4"/>
  <c r="W64" i="4"/>
  <c r="W24" i="4"/>
  <c r="W65" i="4"/>
  <c r="W45" i="4"/>
  <c r="W66" i="4"/>
  <c r="W46" i="4"/>
  <c r="W67" i="4"/>
  <c r="W47" i="4"/>
  <c r="W27" i="4"/>
  <c r="W48" i="4"/>
  <c r="W28" i="4"/>
  <c r="W69" i="4"/>
  <c r="W49" i="4"/>
  <c r="W29" i="4"/>
  <c r="W70" i="4"/>
  <c r="W50" i="4"/>
  <c r="W30" i="4"/>
  <c r="O73" i="4"/>
</calcChain>
</file>

<file path=xl/sharedStrings.xml><?xml version="1.0" encoding="utf-8"?>
<sst xmlns="http://schemas.openxmlformats.org/spreadsheetml/2006/main" count="587" uniqueCount="220">
  <si>
    <t>MAPA COMPARATIVO DE PREÇOS</t>
  </si>
  <si>
    <t>Item</t>
  </si>
  <si>
    <t>Descrição</t>
  </si>
  <si>
    <t>Unidade</t>
  </si>
  <si>
    <t xml:space="preserve">MÉDIA </t>
  </si>
  <si>
    <t>BOBINA DE PAPEL FOTOGRÁFICO PLOTTER – GLOSSY BRILHO MEDINDO 1,06 X 30 M</t>
  </si>
  <si>
    <t>BOBINA DE PAPEL FOTOGRÁFICO PLOTTER – MATTE FOSCO MEDINDO 1.06 X 30 M</t>
  </si>
  <si>
    <t>CABEÇA DE IMPRESSÃO PARA IMPRESSORA HP DESIGNJET T1200 – MAGENTA E CIANO</t>
  </si>
  <si>
    <t>CABEÇA DE IMPRESSÃO PARA IMPRESSORA HP DESIGNJET  T1200 – PRETO MATE E AMARELO</t>
  </si>
  <si>
    <t>CABEÇA DE IMPRESSÃO PARA IMPRESSORA HP DESIGNJET T1200 – CINZA E PRETO</t>
  </si>
  <si>
    <t>CABEÇA DE IMPRESSÃO – AMARELO/MAGENTA LÁTEX HP 831</t>
  </si>
  <si>
    <t>CABEÇA DE IMPRESSÃO – CIANO/PRETO LÁTEX HP 831</t>
  </si>
  <si>
    <t>CABEÇA DE IMPRESSÃO – MAGENTA CLARO/CIANO CLARO LÁTEX HP 831</t>
  </si>
  <si>
    <t>CABEÇA DE IMPRESSÃO – OTIMIZADOR LÁTEX HP 831</t>
  </si>
  <si>
    <t>CARTUCHO DE MANUTENÇÃO HP 831 LÁTEX</t>
  </si>
  <si>
    <t>CARTUCHO DE TINTA AMARELA, PLOTTER HP DESIGNJET T1200</t>
  </si>
  <si>
    <t>CARTUCHO DE TINTA CIANO, PLOTTER HP DESIGNJET T1200</t>
  </si>
  <si>
    <t>CARTUCHO DE TINTA CINZA, PLOTTER HP DESIGNJET T1200</t>
  </si>
  <si>
    <t>CARTUCHO DE TINTA LÁTEX – AMARELO HP 821</t>
  </si>
  <si>
    <t>CARTUCHO DE TINTA LÁTEX – CIANO CLARO HP 821</t>
  </si>
  <si>
    <t>CARTUCHO DE TINTA LÁTEX – CIANO HP 821</t>
  </si>
  <si>
    <t>CARTUCHO DE TINTA LÁTEX – MAGENTA CLARO HP 821</t>
  </si>
  <si>
    <t>CARTUCHO DE TINTA LÁTEX – MAGENTA HP 821</t>
  </si>
  <si>
    <t>CARTUCHO DE TINTA LÁTEX – OTIMIZADOR HP 821</t>
  </si>
  <si>
    <t>CARTUCHO DE TINTA LÁTEX – PRETO HP 821</t>
  </si>
  <si>
    <t>CARTUCHO DE TINTA – MAGENTA, PLOTTER DESIGNJET T1200</t>
  </si>
  <si>
    <t>CARTUCHO DE TINTA – PRETO FOTOGRÁFICO, PLOTTER HP DESIGNJET T1200</t>
  </si>
  <si>
    <t>CARTUCHO DE TINTA – PRETO MATE, PLOTTER HP DESIGNJET T1200</t>
  </si>
  <si>
    <t>CARTUCHO DE TONER AMARELO – IMAGEPRESS V900 – Toner T01 Yellow (cód. 8069B001AA)</t>
  </si>
  <si>
    <t>CARTUCHO DE TONER AMARELO PARA IMPRESSORA CANON C910 – Toner T01 Yellow (cód. 8069B001AA)</t>
  </si>
  <si>
    <t>CARTUCHO DE TONER CIANO – IMAGEPRESS V900 – Toner T01 Cyan (cód. 8067B001AA)</t>
  </si>
  <si>
    <t>CARTUCHO DE TONER CIANO PARA IMPRESSORA CANON C910 – Toner T01 Cyan (cód. 8067B001AA)</t>
  </si>
  <si>
    <t>CARTUCHO DE TONER MAGENTA – IMAGEPRESS V900 – Toner T01 Magenta (cód. 8068B001AA)</t>
  </si>
  <si>
    <t>CARTUCHO DE TONER MAGENTA PARA IMPRESSORA CANON C910 – Toner T01 Magenta (cód. 8068B001AA)</t>
  </si>
  <si>
    <t>CARTUCHO DE TONER PARA IMPRESSORA MONOCROMÁTICA CANON IRADV 8205 – GPR-37 TONER BLACK (cód. 3764B003AA)</t>
  </si>
  <si>
    <t>CARTUCHO DE TONER PARA IMPRESSORA MULTIFUNCIONAL XEROX 570 – AMARELO</t>
  </si>
  <si>
    <t>CARTUCHO DE TONER PARA IMPRESSORA MULTIFUNCIONAL XEROX 570 – CIANO</t>
  </si>
  <si>
    <t>CARTUCHO DE TONER PARA IMPRESSORA MULTIFUNCIONAL XEROX 570 – MAGENTA</t>
  </si>
  <si>
    <t>CARTUCHO DE TONER PARA IMPRESSORA MULTIFUNCIONAL XEROX 570 – PRETO</t>
  </si>
  <si>
    <t>CARTUCHO DE TONER PRETO – IMAGEPRESS V900 – Toner T01 Black (cód. 8066B001AA)</t>
  </si>
  <si>
    <t>CARTUCHO DE TONER PRETO PARA IMPRESSORA CANON C910 – Toner T01 Black (cód. 8066B001AA)</t>
  </si>
  <si>
    <t>CILINDRO CANON DRUM – IMAGEPRESS V900 – BLACK (cód. 8064B001AA)</t>
  </si>
  <si>
    <t>CILINDRO CANON DRUM – IMAGEPRESS V900 – COLOR (cód. 8065B001AA)</t>
  </si>
  <si>
    <t>CILINDRO DE TONER PARA IMPRESSORA MONOCROMÁTICA CANON IRADV 8205 – GPR-37/38 DRUM CILINDRO (cód: 3765B003AA)</t>
  </si>
  <si>
    <t>CILINDRO PARA IMPRESSORA MULTIFUNCIONAL XEROX 570 – COLORIDO</t>
  </si>
  <si>
    <t>CILINDRO PARA IMPRESSORA MULTIFUNCIONAL XEROX 570 – PRETO</t>
  </si>
  <si>
    <t>COLA GRANULADA TRANSPARENTE (HOT MELT) PACOTE</t>
  </si>
  <si>
    <t>PAPEL CARTÃO SUPREMO, MED. 66 X 96 CM, 250 G/M² – PCT 150 FLS</t>
  </si>
  <si>
    <t xml:space="preserve">PAPEL CARTÃO SUPREMO – 300 G/M² – MED. 66 X 96 CM – PACOTE 150 FOLHAS </t>
  </si>
  <si>
    <t>PAPEL COUCHÉ FOSCO – 115 G/M² – MED. 66 X 96 CM  – PACOTE 250 FOLHAS</t>
  </si>
  <si>
    <t>PAPEL COUCHÉ FOSCO – 300 G/M² – MED. 66 X 96 CM PCT 150 FLS</t>
  </si>
  <si>
    <t>PAPEL COUCHÉ FOSCO – 90 G/M² – MED. 66 X 96 CM – PCT 250 FLS</t>
  </si>
  <si>
    <t>PAPEL COUCHÉ FOSCO 230 G/M² – MED. 66 X 96 CM – 150 FLS</t>
  </si>
  <si>
    <t>PAPEL PANAMÁ (PARANÁ) – PACOTE 100 FOLHAS</t>
  </si>
  <si>
    <t>REVELADOR AMARELO PARA IMPRESSORA CANON C910 – Unidade reveladora amarelo (cód. FM2-H341-000)</t>
  </si>
  <si>
    <t>REVELADOR AMARELO PARA IMPRESSORA CANON V900 – Unidade reveladora amarelo (cód. FM2-H341-000)</t>
  </si>
  <si>
    <t>REVELADOR AMARELO PARA IMPRESSORA XEROX 570</t>
  </si>
  <si>
    <t>REVELADOR CIANO PARA IMPRESSORA CANON C910 – Unidade reveladora cyan (cód. FM2-H343-000)</t>
  </si>
  <si>
    <t>REVELADOR CIANO PARA IMPRESSORA CANON V900 – Unidade reveladora cyan (cód. FM2-H343-000)</t>
  </si>
  <si>
    <t>REVELADOR CIANO PARA IMPRESSORA XEROX 570</t>
  </si>
  <si>
    <t>REVELADOR MAGENTA PARA IMPRESSORA CANON C910 – Unidade reveladora magenta (cód. FM2-H342-000)</t>
  </si>
  <si>
    <t>REVELADOR MAGENTA PARA IMPRESSORA CANON V900 – Unidade reveladora magenta (cód. FM2-H342-000)</t>
  </si>
  <si>
    <t>REVELADOR MAGENTA PARA IMPRESSORA XEROX 570</t>
  </si>
  <si>
    <t>REVELADOR PRETO PARA IMPRESSORA CANON C910 – Unidade reveladora preta (cód. FM2-A786-000)</t>
  </si>
  <si>
    <t>REVELADOR PRETO PARA IMPRESSORA CANON V900 – Unidade reveladora preta (cód. FM2-A786-000)</t>
  </si>
  <si>
    <t>REVELADOR PRETO PARA IMPRESSORA XEROX 570</t>
  </si>
  <si>
    <t>VINIL ADESIVO BRANCO FOSCO, REMOVÍVEL, COM BLECOUT, LINER DE 120 A 130 G, ESPESSURA 0,10 MM, LARGURA DE 1,27 M, COMPRIMENTO DE 50 M PARA IMPRESSÃO EM TINTA LÁTEX, IMPRESSORA HP LÁTEX 115</t>
  </si>
  <si>
    <t>VINIL ADESIVO BRANCO BRILHO, REMOVÍVEL, COM BLECOUT, LINER DE 120 A 130 G, ESPESSURA 0,10 MM, LARGURA DE 1,27 M, COMPRIMENTO DE 50 M, PARA IMPRESSÃO EM TINTA LÁTEX, IMPRESSORA HP LÁTEX 115</t>
  </si>
  <si>
    <t>Unidade de fornecimento</t>
  </si>
  <si>
    <t>Quantidade total a ser registrada</t>
  </si>
  <si>
    <t>Quantidade mínima a ser pedida</t>
  </si>
  <si>
    <t>BOBINA DE PAPEL FOTOGRÁFICO PLOTTER – GLOSSY BRILHO MEDINDO 1,06 X 30 M</t>
  </si>
  <si>
    <t>Bobina</t>
  </si>
  <si>
    <t>CABEÇA DE IMPRESSÃO PARA IMPRESSORA HP DESIGNJET T1200 – MAGENTA E CIANO</t>
  </si>
  <si>
    <t>CABEÇA DE IMPRESSÃO PARA IMPRESSORA HP DESIGNJET  T1200 – PRETO MATE E AMARELO</t>
  </si>
  <si>
    <t>CABEÇA DE IMPRESSÃO PARA IMPRESSORA HP DESIGNJET T1200 – CINZA E PRETO</t>
  </si>
  <si>
    <t>CARTUCHO DE TONER AMARELO – IMAGEPRESS V900 – Toner T01 Yellow (cód. 8069B001AA)</t>
  </si>
  <si>
    <t>CARTUCHO DE TONER AMARELO PARA IMPRESSORA CANON C910 – Toner T01 Yellow (cód. 8069B001AA)</t>
  </si>
  <si>
    <t>CARTUCHO DE TONER CIANO PARA IMPRESSORA CANON C910 – Toner T01 Cyan (cód. 8067B001AA)</t>
  </si>
  <si>
    <t>CARTUCHO DE TONER MAGENTA – IMAGEPRESS V900 – Toner T01 Magenta (cód. 8068B001AA)</t>
  </si>
  <si>
    <t>CARTUCHO DE TONER MAGENTA PARA IMPRESSORA CANON C910 – Toner T01 Magenta (cód. 8068B001AA)</t>
  </si>
  <si>
    <t>CARTUCHO DE TONER PARA IMPRESSORA MONOCROMÁTICA CANON IRADV 8205 – GPR-37 TONER BLACK (cód. 3764B003AA)</t>
  </si>
  <si>
    <t>CARTUCHO DE TONER PARA IMPRESSORA MULTIFUNCIONAL XEROX 570 – CIANO</t>
  </si>
  <si>
    <t>CARTUCHO DE TONER PARA IMPRESSORA MULTIFUNCIONAL XEROX 570 – MAGENTA</t>
  </si>
  <si>
    <t>CARTUCHO DE TONER PARA IMPRESSORA MULTIFUNCIONAL XEROX 570 – PRETO</t>
  </si>
  <si>
    <t>CILINDRO CANON DRUM – IMAGEPRESS V900 – BLACK (cód. 8064B001AA)</t>
  </si>
  <si>
    <t>CILINDRO CANON DRUM – IMAGEPRESS V900 – COLOR (cód. 8065B001AA)</t>
  </si>
  <si>
    <t>CILINDRO DE TONER PARA IMPRESSORA MONOCROMÁTICA CANON IRADV 8205 – GPR-37/38 DRUM CILINDRO (cód: 3765B003AA)</t>
  </si>
  <si>
    <t>CILINDRO PARA IMPRESSORA MULTIFUNCIONAL XEROX 570 – COLORIDO</t>
  </si>
  <si>
    <t>CILINDRO PARA IMPRESSORA MULTIFUNCIONAL XEROX 570 – PRETO</t>
  </si>
  <si>
    <t>Kg</t>
  </si>
  <si>
    <t>PAPEL CARTÃO SUPREMO, MED. 66 X 96 CM, 250 G/M² – PCT 150 FLS</t>
  </si>
  <si>
    <t>Pacote</t>
  </si>
  <si>
    <t>PAPEL CARTÃO SUPREMO – 300 G/M² – MED. 66 X 96 CM – PACOTE 150 FOLHAS </t>
  </si>
  <si>
    <t>PAPEL COUCHÉ FOSCO – 115 G/M² – MED. 66 X 96 CM  – PACOTE 250 FOLHAS</t>
  </si>
  <si>
    <t>PAPEL COUCHÉ FOSCO – 300 G/M² – MED. 66 X 96 CM PCT 150 FLS</t>
  </si>
  <si>
    <t>PAPEL COUCHÉ FOSCO – 90 G/M² – MED. 66 X 96 CM – PCT 250 FLS</t>
  </si>
  <si>
    <t>PAPEL COUCHÉ FOSCO 230 G/M² – MED. 66 X 96 CM – 150 FLS</t>
  </si>
  <si>
    <t>REVELADOR AMARELO PARA IMPRESSORA CANON C910 – Unidade reveladora amarelo (cód. FM2-H341-000)</t>
  </si>
  <si>
    <t>REVELADOR AMARELO PARA IMPRESSORA CANON V900 – Unidade reveladora amarelo (cód. FM2-H341-000)</t>
  </si>
  <si>
    <t>REVELADOR CIANO PARA IMPRESSORA CANON V900 – Unidade reveladora cyan (cód. FM2-H343-000)</t>
  </si>
  <si>
    <t>REVELADOR MAGENTA PARA IMPRESSORA CANON C910 – Unidade reveladora magenta (cód. FM2-H342-000)</t>
  </si>
  <si>
    <t>REVELADOR MAGENTA PARA IMPRESSORA CANON V900 – Unidade reveladora magenta (cód. FM2-H342-000)</t>
  </si>
  <si>
    <t>REVELADOR PRETO PARA IMPRESSORA CANON C910 – Unidade reveladora preta (cód. FM2-A786-000)</t>
  </si>
  <si>
    <t>REVELADOR PRETO PARA IMPRESSORA CANON V900 – Unidade reveladora preta (cód. FM2-A786-000)</t>
  </si>
  <si>
    <t>Rolo</t>
  </si>
  <si>
    <t xml:space="preserve">Propostas Comerciais  (valor unitário) </t>
  </si>
  <si>
    <t>Sítios Eletrônicos</t>
  </si>
  <si>
    <t>Site 1</t>
  </si>
  <si>
    <t>Empresa 1 (3415042)</t>
  </si>
  <si>
    <t>Empresa 2 (3457485)</t>
  </si>
  <si>
    <t>Empresa 3 (3457486)</t>
  </si>
  <si>
    <t>Empresa 4 (3464424)</t>
  </si>
  <si>
    <t>MEDIANA</t>
  </si>
  <si>
    <t>TOTAL MÉDIA</t>
  </si>
  <si>
    <t>TOTAL MEDIANA</t>
  </si>
  <si>
    <t>MENOR VALOR</t>
  </si>
  <si>
    <t>TOTAL MENOR VALOR</t>
  </si>
  <si>
    <t>Desvio Padrão</t>
  </si>
  <si>
    <t>CV</t>
  </si>
  <si>
    <t>VALOR GLOBAL MÉDIO ESTIMADO</t>
  </si>
  <si>
    <t>VALOR GLOBAL DA MEDIANA ESTIMADO</t>
  </si>
  <si>
    <t>MENOR VALOR GLOBAL ESTIMADO</t>
  </si>
  <si>
    <t>Notas explicativas:</t>
  </si>
  <si>
    <t>Site 2</t>
  </si>
  <si>
    <t>Site 3</t>
  </si>
  <si>
    <t>#120,23</t>
  </si>
  <si>
    <t>#92,57</t>
  </si>
  <si>
    <t>#4598</t>
  </si>
  <si>
    <t>#1470</t>
  </si>
  <si>
    <t>#12999</t>
  </si>
  <si>
    <t>#1500</t>
  </si>
  <si>
    <t>#1600</t>
  </si>
  <si>
    <t>#1200</t>
  </si>
  <si>
    <t>#1490</t>
  </si>
  <si>
    <t>#1680</t>
  </si>
  <si>
    <t>#1890</t>
  </si>
  <si>
    <t>#1915</t>
  </si>
  <si>
    <t xml:space="preserve">Compras.gov </t>
  </si>
  <si>
    <t>Mediana</t>
  </si>
  <si>
    <t>Marca/modelo de referência</t>
  </si>
  <si>
    <t>(*ou equivalente)</t>
  </si>
  <si>
    <t>Código do ASI</t>
  </si>
  <si>
    <t>Natureza da despesa</t>
  </si>
  <si>
    <t>Código Comprasnet</t>
  </si>
  <si>
    <t>PDM</t>
  </si>
  <si>
    <t>NCM</t>
  </si>
  <si>
    <t>Marpax, Drylam, Lassane *</t>
  </si>
  <si>
    <t>33.90.30.16</t>
  </si>
  <si>
    <t>10379 (Papel glossy)</t>
  </si>
  <si>
    <t>não tem</t>
  </si>
  <si>
    <t>*</t>
  </si>
  <si>
    <t> 449802</t>
  </si>
  <si>
    <t>15202 (Papel Fotográfico)</t>
  </si>
  <si>
    <t>HP*</t>
  </si>
  <si>
    <t>33.90.30.17</t>
  </si>
  <si>
    <t>14263 (Cabeça Impressão)</t>
  </si>
  <si>
    <t>7489 </t>
  </si>
  <si>
    <t>14263 (Cabeça Impressão)</t>
  </si>
  <si>
    <t>10961 (O nome está diferente no ASI)</t>
  </si>
  <si>
    <t>15926 (Cabeçote Impressora)</t>
  </si>
  <si>
    <t>10960 (O nome está diferente no ASI)</t>
  </si>
  <si>
    <t>10962 (O nome está diferente no ASI)</t>
  </si>
  <si>
    <t>10963 (O nome está diferente no ASI)</t>
  </si>
  <si>
    <t>10521 (Peça / Acessório - Impressora / Copiadora)</t>
  </si>
  <si>
    <t>10964 </t>
  </si>
  <si>
    <t>15478 (Cartucho de Tinta para Plotter)</t>
  </si>
  <si>
    <t>8443.99.23</t>
  </si>
  <si>
    <t>15478 (Cartucho de Tinta para Plotter)</t>
  </si>
  <si>
    <t>33.90.3017</t>
  </si>
  <si>
    <t>10521 (Peça / acessório - impressora / copiadora)</t>
  </si>
  <si>
    <t>Canon*</t>
  </si>
  <si>
    <t>462859 </t>
  </si>
  <si>
    <t>18439 (Cartucho Toner Impressora Canon)</t>
  </si>
  <si>
    <t>8443.99.33</t>
  </si>
  <si>
    <r>
      <t>CARTUCHO DE TONER CIANO – IMAGEPRESS V900 – Toner T01 Cyan (cód. 8067B001AA)  *(no ASI consta 8067B00</t>
    </r>
    <r>
      <rPr>
        <b/>
        <u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AA</t>
    </r>
    <r>
      <rPr>
        <b/>
        <sz val="14"/>
        <color rgb="FF000000"/>
        <rFont val="Times New Roman"/>
        <family val="1"/>
      </rPr>
      <t>)</t>
    </r>
  </si>
  <si>
    <t>462857 </t>
  </si>
  <si>
    <t>18439 (Cartucho Toner Impressora Canon) </t>
  </si>
  <si>
    <t>462858 </t>
  </si>
  <si>
    <t>14050 (Cartucho Toner Copiadora Canon)</t>
  </si>
  <si>
    <t>Xerox*</t>
  </si>
  <si>
    <t>13826 (Cartucho toner impressora / Copiadora Xerox)</t>
  </si>
  <si>
    <r>
      <t>CARTUCHO DE TONER PRETO – IMAGEPRESS V900 – Toner T01 Black (cód. 8066B001AA) *</t>
    </r>
    <r>
      <rPr>
        <b/>
        <sz val="14"/>
        <color rgb="FF000000"/>
        <rFont val="Times New Roman"/>
        <family val="1"/>
      </rPr>
      <t>(</t>
    </r>
    <r>
      <rPr>
        <sz val="14"/>
        <color rgb="FF000000"/>
        <rFont val="Times New Roman"/>
        <family val="1"/>
      </rPr>
      <t>no ASI consta 8066B00</t>
    </r>
    <r>
      <rPr>
        <b/>
        <u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AA</t>
    </r>
    <r>
      <rPr>
        <b/>
        <sz val="14"/>
        <color rgb="FF000000"/>
        <rFont val="Times New Roman"/>
        <family val="1"/>
      </rPr>
      <t>)</t>
    </r>
  </si>
  <si>
    <t>462856 </t>
  </si>
  <si>
    <t>18439 (Cartucho toner impressora canon)</t>
  </si>
  <si>
    <t>CARTUCHO DE TONER PRETO PARA IMPRESSORA CANON C910 – Toner T01 Black (cód. 8066B001AA) </t>
  </si>
  <si>
    <t>12344 (criar a partir desse código)</t>
  </si>
  <si>
    <t>5732 (Conjunto Manutenção Impressora / Copiadora</t>
  </si>
  <si>
    <t>8443.91.99</t>
  </si>
  <si>
    <t>33.90.30.17 </t>
  </si>
  <si>
    <t>5732 (Conjunto Manutenção Impressora / Copiadora)</t>
  </si>
  <si>
    <t>211 (Cilindro Máquina Impressora / Copiadora)</t>
  </si>
  <si>
    <t>33.90.30.41</t>
  </si>
  <si>
    <t>13894 (Cola)</t>
  </si>
  <si>
    <t>Suzano, Chamex, Report *</t>
  </si>
  <si>
    <t>4658 (Cartão Supremo)</t>
  </si>
  <si>
    <t>19746 (Papel para impressão formatado)</t>
  </si>
  <si>
    <t>6175 (criar a partir desse código)</t>
  </si>
  <si>
    <r>
      <t>PAPEL PANAMÁ (PARANÁ) – PACOTE 100 FOLHAS</t>
    </r>
    <r>
      <rPr>
        <b/>
        <sz val="14"/>
        <color rgb="FFE74C3C"/>
        <rFont val="Times New Roman"/>
        <family val="1"/>
      </rPr>
      <t> </t>
    </r>
    <r>
      <rPr>
        <b/>
        <sz val="14"/>
        <color rgb="FF000000"/>
        <rFont val="Times New Roman"/>
        <family val="1"/>
      </rPr>
      <t>(consta no ASI u.m FL)</t>
    </r>
  </si>
  <si>
    <t>10406 (Papelão)</t>
  </si>
  <si>
    <t>11730 (Revelador Copiadora)</t>
  </si>
  <si>
    <t>Canon</t>
  </si>
  <si>
    <t>12207 (criar a partir desse código)</t>
  </si>
  <si>
    <t>611360 </t>
  </si>
  <si>
    <t>REVELADOR CIANO PARA IMPRESSORA CANON C910 – Unidade reveladora cyan (cód. FM2-H343-000) *(cód. diferente do ASI)</t>
  </si>
  <si>
    <t>12160 (criar a partir desse código)</t>
  </si>
  <si>
    <t>12208 (criar  a partir desse código)</t>
  </si>
  <si>
    <t>12159 (criar a partir desse código)</t>
  </si>
  <si>
    <t>611362 </t>
  </si>
  <si>
    <t>1730 (Revelador Copiadora)</t>
  </si>
  <si>
    <t>Starpac, Fixcom, Diprotaió, Adespan *</t>
  </si>
  <si>
    <t>13850 (Plástico Adesivo)</t>
  </si>
  <si>
    <t>463140 </t>
  </si>
  <si>
    <t>não te</t>
  </si>
  <si>
    <t># 12832</t>
  </si>
  <si>
    <t># 21301</t>
  </si>
  <si>
    <t># excluídos pela unidade técnica ou por valor, inexequível, inconsistente ou excessivamente elevado</t>
  </si>
  <si>
    <t>TOTAL - MENOR ENTRE MÉDIA E MEDIANA</t>
  </si>
  <si>
    <t>MENOR VALOR ENTRE MÉDIA E MEDIANA</t>
  </si>
  <si>
    <t>OUTRA METODOLOGIA - MENOR VALOR ENTRE MÉDIA E MEDIANA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</si>
</sst>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 &quot;#,##0.00"/>
  </numFmts>
  <fonts count="12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mbria"/>
      <family val="1"/>
    </font>
    <font>
      <sz val="11"/>
      <color indexed="8"/>
      <name val="Calibri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Cambria"/>
      <family val="1"/>
    </font>
    <font>
      <u/>
      <sz val="11"/>
      <color indexed="8"/>
      <name val="Calibri"/>
      <family val="2"/>
    </font>
    <font>
      <b/>
      <u/>
      <sz val="14"/>
      <color rgb="FF000000"/>
      <name val="Times New Roman"/>
      <family val="1"/>
    </font>
    <font>
      <b/>
      <sz val="14"/>
      <color rgb="FFE74C3C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43" fontId="0" fillId="0" borderId="0" xfId="1" applyFont="1" applyAlignment="1">
      <alignment vertical="center"/>
    </xf>
    <xf numFmtId="0" fontId="0" fillId="0" borderId="14" xfId="0" applyBorder="1" applyAlignment="1">
      <alignment horizontal="center" vertical="center"/>
    </xf>
    <xf numFmtId="9" fontId="0" fillId="0" borderId="13" xfId="2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9" fontId="0" fillId="0" borderId="17" xfId="2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1" fillId="0" borderId="13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3" fontId="1" fillId="0" borderId="1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263526</xdr:colOff>
      <xdr:row>0</xdr:row>
      <xdr:rowOff>158748</xdr:rowOff>
    </xdr:from>
    <xdr:to>
      <xdr:col>10</xdr:col>
      <xdr:colOff>158749</xdr:colOff>
      <xdr:row>4</xdr:row>
      <xdr:rowOff>32762</xdr:rowOff>
    </xdr:to>
    <xdr:pic>
      <xdr:nvPicPr>
        <xdr:cNvPr id="1064" name="Imagem 1">
          <a:extLst>
            <a:ext uri="{FF2B5EF4-FFF2-40B4-BE49-F238E27FC236}">
              <a16:creationId xmlns:a16="http://schemas.microsoft.com/office/drawing/2014/main" id="{708E66DF-8F3B-C1BA-5E40-780C04D1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7109" y="158748"/>
          <a:ext cx="731307" cy="636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0"/>
  <sheetViews>
    <sheetView showGridLines="0" tabSelected="1" zoomScale="90" zoomScaleNormal="90" workbookViewId="0">
      <selection activeCell="U31" sqref="U31"/>
    </sheetView>
  </sheetViews>
  <sheetFormatPr defaultColWidth="9.140625" defaultRowHeight="15" x14ac:dyDescent="0.25"/>
  <cols>
    <col min="1" max="1" width="5.28515625" style="2" bestFit="1" customWidth="1"/>
    <col min="2" max="2" width="90.85546875" style="2" bestFit="1" customWidth="1"/>
    <col min="3" max="3" width="13.28515625" style="3" customWidth="1"/>
    <col min="4" max="4" width="15.85546875" style="3" customWidth="1"/>
    <col min="5" max="5" width="12.140625" style="3" customWidth="1"/>
    <col min="6" max="6" width="13.5703125" style="1" bestFit="1" customWidth="1"/>
    <col min="7" max="7" width="12.5703125" style="1" bestFit="1" customWidth="1"/>
    <col min="8" max="8" width="12.5703125" style="1" customWidth="1"/>
    <col min="9" max="10" width="12.5703125" style="1" bestFit="1" customWidth="1"/>
    <col min="11" max="13" width="12.5703125" style="1" customWidth="1"/>
    <col min="14" max="14" width="13.85546875" style="1" customWidth="1"/>
    <col min="15" max="15" width="19.7109375" style="1" customWidth="1"/>
    <col min="16" max="16" width="13.5703125" style="1" customWidth="1"/>
    <col min="17" max="17" width="15.42578125" style="1" customWidth="1"/>
    <col min="18" max="18" width="14.42578125" style="1" customWidth="1"/>
    <col min="19" max="21" width="20.5703125" style="1" customWidth="1"/>
    <col min="22" max="22" width="9.140625" style="15" customWidth="1"/>
    <col min="23" max="23" width="9.140625" style="15"/>
    <col min="24" max="16384" width="9.140625" style="1"/>
  </cols>
  <sheetData>
    <row r="1" spans="1:23" x14ac:dyDescent="0.25">
      <c r="A1" s="1"/>
      <c r="C1" s="4"/>
      <c r="D1" s="4"/>
      <c r="N1"/>
      <c r="O1"/>
      <c r="P1"/>
    </row>
    <row r="2" spans="1:23" x14ac:dyDescent="0.25">
      <c r="A2" s="1"/>
      <c r="C2" s="4"/>
      <c r="D2" s="4"/>
      <c r="N2"/>
      <c r="O2"/>
      <c r="P2"/>
    </row>
    <row r="3" spans="1:23" x14ac:dyDescent="0.25">
      <c r="A3" s="1"/>
      <c r="C3" s="4"/>
      <c r="D3" s="4"/>
      <c r="E3" s="4"/>
    </row>
    <row r="4" spans="1:23" x14ac:dyDescent="0.25">
      <c r="A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3" x14ac:dyDescent="0.25">
      <c r="A5" s="6"/>
      <c r="B5" s="6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3" x14ac:dyDescent="0.25">
      <c r="A6" s="49" t="s">
        <v>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</row>
    <row r="7" spans="1:23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23" ht="27.75" customHeight="1" x14ac:dyDescent="0.25">
      <c r="A8" s="51" t="s">
        <v>1</v>
      </c>
      <c r="B8" s="35" t="s">
        <v>2</v>
      </c>
      <c r="C8" s="45" t="s">
        <v>68</v>
      </c>
      <c r="D8" s="37" t="s">
        <v>69</v>
      </c>
      <c r="E8" s="37" t="s">
        <v>70</v>
      </c>
      <c r="F8" s="35" t="s">
        <v>106</v>
      </c>
      <c r="G8" s="35"/>
      <c r="H8" s="35"/>
      <c r="I8" s="35"/>
      <c r="J8" s="35" t="s">
        <v>107</v>
      </c>
      <c r="K8" s="35"/>
      <c r="L8" s="35"/>
      <c r="M8" s="31" t="s">
        <v>138</v>
      </c>
      <c r="N8" s="46" t="s">
        <v>4</v>
      </c>
      <c r="O8" s="46" t="s">
        <v>114</v>
      </c>
      <c r="P8" s="45" t="s">
        <v>113</v>
      </c>
      <c r="Q8" s="46" t="s">
        <v>115</v>
      </c>
      <c r="R8" s="45" t="s">
        <v>116</v>
      </c>
      <c r="S8" s="46" t="s">
        <v>117</v>
      </c>
      <c r="T8" s="56" t="s">
        <v>219</v>
      </c>
      <c r="U8" s="57"/>
      <c r="V8" s="55" t="s">
        <v>118</v>
      </c>
      <c r="W8" s="48" t="s">
        <v>119</v>
      </c>
    </row>
    <row r="9" spans="1:23" ht="38.25" customHeight="1" x14ac:dyDescent="0.25">
      <c r="A9" s="52"/>
      <c r="B9" s="35"/>
      <c r="C9" s="45"/>
      <c r="D9" s="38"/>
      <c r="E9" s="38"/>
      <c r="F9" s="13" t="s">
        <v>109</v>
      </c>
      <c r="G9" s="13" t="s">
        <v>110</v>
      </c>
      <c r="H9" s="13" t="s">
        <v>111</v>
      </c>
      <c r="I9" s="13" t="s">
        <v>112</v>
      </c>
      <c r="J9" s="13" t="s">
        <v>108</v>
      </c>
      <c r="K9" s="13" t="s">
        <v>124</v>
      </c>
      <c r="L9" s="13" t="s">
        <v>125</v>
      </c>
      <c r="M9" s="13" t="s">
        <v>139</v>
      </c>
      <c r="N9" s="47"/>
      <c r="O9" s="47"/>
      <c r="P9" s="45"/>
      <c r="Q9" s="47"/>
      <c r="R9" s="45"/>
      <c r="S9" s="47"/>
      <c r="T9" s="33" t="s">
        <v>218</v>
      </c>
      <c r="U9" s="33" t="s">
        <v>217</v>
      </c>
      <c r="V9" s="55"/>
      <c r="W9" s="48"/>
    </row>
    <row r="10" spans="1:23" ht="16.5" customHeight="1" x14ac:dyDescent="0.25">
      <c r="A10" s="8">
        <v>1</v>
      </c>
      <c r="B10" s="10" t="s">
        <v>5</v>
      </c>
      <c r="C10" s="14" t="s">
        <v>72</v>
      </c>
      <c r="D10" s="14">
        <v>5</v>
      </c>
      <c r="E10" s="14">
        <v>2</v>
      </c>
      <c r="F10" s="9">
        <v>250</v>
      </c>
      <c r="G10" s="9"/>
      <c r="H10" s="9">
        <v>1400</v>
      </c>
      <c r="I10" s="9">
        <v>1200</v>
      </c>
      <c r="J10" s="9" t="s">
        <v>126</v>
      </c>
      <c r="K10" s="9"/>
      <c r="L10" s="9"/>
      <c r="M10" s="9"/>
      <c r="N10" s="34">
        <f t="shared" ref="N10" si="0">ROUND(AVERAGE(F10:M10),2)</f>
        <v>950</v>
      </c>
      <c r="O10" s="9">
        <f>N10*D10</f>
        <v>4750</v>
      </c>
      <c r="P10" s="9">
        <f t="shared" ref="P10" si="1">ROUND(MEDIAN(F10:M10),2)</f>
        <v>1200</v>
      </c>
      <c r="Q10" s="9">
        <f>P10*D10</f>
        <v>6000</v>
      </c>
      <c r="R10" s="9">
        <f t="shared" ref="R10" si="2">SMALL(F10:M10,1)</f>
        <v>250</v>
      </c>
      <c r="S10" s="9">
        <f>R10*D10</f>
        <v>1250</v>
      </c>
      <c r="T10" s="9">
        <f>SMALL(N10:P10,1)</f>
        <v>950</v>
      </c>
      <c r="U10" s="9">
        <f>T10*D10</f>
        <v>4750</v>
      </c>
      <c r="V10" s="16">
        <f t="shared" ref="V10:V41" si="3">STDEVP(F10:M10)</f>
        <v>501.66389810974698</v>
      </c>
      <c r="W10" s="17">
        <f>V10/N10</f>
        <v>0.53</v>
      </c>
    </row>
    <row r="11" spans="1:23" ht="16.5" customHeight="1" x14ac:dyDescent="0.25">
      <c r="A11" s="8">
        <v>2</v>
      </c>
      <c r="B11" s="10" t="s">
        <v>6</v>
      </c>
      <c r="C11" s="14" t="s">
        <v>72</v>
      </c>
      <c r="D11" s="14">
        <v>10</v>
      </c>
      <c r="E11" s="14">
        <v>5</v>
      </c>
      <c r="F11" s="9">
        <v>220</v>
      </c>
      <c r="G11" s="9"/>
      <c r="H11" s="9">
        <v>1400</v>
      </c>
      <c r="I11" s="9">
        <v>1200</v>
      </c>
      <c r="J11" s="9" t="s">
        <v>127</v>
      </c>
      <c r="K11" s="9"/>
      <c r="L11" s="9"/>
      <c r="M11" s="9"/>
      <c r="N11" s="34">
        <f t="shared" ref="N11:N72" si="4">ROUND(AVERAGE(F11:M11),2)</f>
        <v>940</v>
      </c>
      <c r="O11" s="9">
        <f t="shared" ref="O11:O72" si="5">N11*D11</f>
        <v>9400</v>
      </c>
      <c r="P11" s="9">
        <f t="shared" ref="P11:P72" si="6">ROUND(MEDIAN(F11:M11),2)</f>
        <v>1200</v>
      </c>
      <c r="Q11" s="9">
        <f t="shared" ref="Q11:Q72" si="7">P11*D11</f>
        <v>12000</v>
      </c>
      <c r="R11" s="9">
        <f t="shared" ref="R11:R72" si="8">SMALL(F11:M11,1)</f>
        <v>220</v>
      </c>
      <c r="S11" s="9">
        <f t="shared" ref="S11:S72" si="9">R11*D11</f>
        <v>2200</v>
      </c>
      <c r="T11" s="9">
        <f t="shared" ref="T11:T72" si="10">SMALL(N11:P11,1)</f>
        <v>940</v>
      </c>
      <c r="U11" s="9">
        <f t="shared" ref="U11:U72" si="11">T11*D11</f>
        <v>9400</v>
      </c>
      <c r="V11" s="16">
        <f t="shared" si="3"/>
        <v>515.62260100451999</v>
      </c>
      <c r="W11" s="17">
        <f t="shared" ref="W11:W72" si="12">V11/N11</f>
        <v>0.55000000000000004</v>
      </c>
    </row>
    <row r="12" spans="1:23" ht="16.5" customHeight="1" x14ac:dyDescent="0.25">
      <c r="A12" s="8">
        <v>3</v>
      </c>
      <c r="B12" s="10" t="s">
        <v>7</v>
      </c>
      <c r="C12" s="14" t="s">
        <v>3</v>
      </c>
      <c r="D12" s="14">
        <v>2</v>
      </c>
      <c r="E12" s="14">
        <v>1</v>
      </c>
      <c r="F12" s="9">
        <v>1200</v>
      </c>
      <c r="G12" s="9"/>
      <c r="H12" s="9"/>
      <c r="I12" s="9" t="s">
        <v>133</v>
      </c>
      <c r="J12" s="9">
        <v>1018.4</v>
      </c>
      <c r="K12" s="9"/>
      <c r="L12" s="9"/>
      <c r="M12" s="9">
        <v>750</v>
      </c>
      <c r="N12" s="34">
        <f t="shared" si="4"/>
        <v>989.47</v>
      </c>
      <c r="O12" s="9">
        <f t="shared" si="5"/>
        <v>1978.94</v>
      </c>
      <c r="P12" s="9">
        <f t="shared" si="6"/>
        <v>1018.4</v>
      </c>
      <c r="Q12" s="9">
        <f t="shared" si="7"/>
        <v>2036.8</v>
      </c>
      <c r="R12" s="9">
        <f t="shared" si="8"/>
        <v>750</v>
      </c>
      <c r="S12" s="9">
        <f t="shared" si="9"/>
        <v>1500</v>
      </c>
      <c r="T12" s="9">
        <f t="shared" si="10"/>
        <v>989.47</v>
      </c>
      <c r="U12" s="9">
        <f t="shared" si="11"/>
        <v>1978.94</v>
      </c>
      <c r="V12" s="16">
        <f t="shared" si="3"/>
        <v>184.84742056325501</v>
      </c>
      <c r="W12" s="17">
        <f t="shared" si="12"/>
        <v>0.19</v>
      </c>
    </row>
    <row r="13" spans="1:23" ht="16.5" customHeight="1" x14ac:dyDescent="0.25">
      <c r="A13" s="8">
        <v>4</v>
      </c>
      <c r="B13" s="10" t="s">
        <v>8</v>
      </c>
      <c r="C13" s="14" t="s">
        <v>3</v>
      </c>
      <c r="D13" s="14">
        <v>2</v>
      </c>
      <c r="E13" s="14">
        <v>1</v>
      </c>
      <c r="F13" s="9">
        <v>1300</v>
      </c>
      <c r="G13" s="9"/>
      <c r="H13" s="9"/>
      <c r="I13" s="9" t="s">
        <v>133</v>
      </c>
      <c r="J13" s="9">
        <v>789.9</v>
      </c>
      <c r="K13" s="9"/>
      <c r="L13" s="9"/>
      <c r="M13" s="9">
        <v>689.3</v>
      </c>
      <c r="N13" s="58">
        <f t="shared" si="4"/>
        <v>926.4</v>
      </c>
      <c r="O13" s="9">
        <f t="shared" si="5"/>
        <v>1852.8</v>
      </c>
      <c r="P13" s="34">
        <f t="shared" si="6"/>
        <v>789.9</v>
      </c>
      <c r="Q13" s="9">
        <f t="shared" si="7"/>
        <v>1579.8</v>
      </c>
      <c r="R13" s="9">
        <f t="shared" si="8"/>
        <v>689.3</v>
      </c>
      <c r="S13" s="9">
        <f t="shared" si="9"/>
        <v>1378.6</v>
      </c>
      <c r="T13" s="9">
        <f t="shared" si="10"/>
        <v>789.9</v>
      </c>
      <c r="U13" s="9">
        <f t="shared" si="11"/>
        <v>1579.8</v>
      </c>
      <c r="V13" s="16">
        <f t="shared" si="3"/>
        <v>267.34847421795098</v>
      </c>
      <c r="W13" s="17">
        <f t="shared" si="12"/>
        <v>0.28999999999999998</v>
      </c>
    </row>
    <row r="14" spans="1:23" ht="16.5" customHeight="1" x14ac:dyDescent="0.25">
      <c r="A14" s="8">
        <v>5</v>
      </c>
      <c r="B14" s="10" t="s">
        <v>9</v>
      </c>
      <c r="C14" s="14" t="s">
        <v>3</v>
      </c>
      <c r="D14" s="14">
        <v>2</v>
      </c>
      <c r="E14" s="14">
        <v>1</v>
      </c>
      <c r="F14" s="9">
        <v>1320</v>
      </c>
      <c r="G14" s="9"/>
      <c r="H14" s="9"/>
      <c r="I14" s="9" t="s">
        <v>134</v>
      </c>
      <c r="J14" s="9">
        <v>1018.4</v>
      </c>
      <c r="K14" s="9"/>
      <c r="L14" s="9"/>
      <c r="M14" s="9">
        <v>684</v>
      </c>
      <c r="N14" s="34">
        <f t="shared" si="4"/>
        <v>1007.47</v>
      </c>
      <c r="O14" s="9">
        <f t="shared" si="5"/>
        <v>2014.94</v>
      </c>
      <c r="P14" s="9">
        <f t="shared" si="6"/>
        <v>1018.4</v>
      </c>
      <c r="Q14" s="9">
        <f t="shared" si="7"/>
        <v>2036.8</v>
      </c>
      <c r="R14" s="9">
        <f t="shared" si="8"/>
        <v>684</v>
      </c>
      <c r="S14" s="9">
        <f t="shared" si="9"/>
        <v>1368</v>
      </c>
      <c r="T14" s="9">
        <f t="shared" si="10"/>
        <v>1007.47</v>
      </c>
      <c r="U14" s="9">
        <f t="shared" si="11"/>
        <v>2014.94</v>
      </c>
      <c r="V14" s="16">
        <f t="shared" si="3"/>
        <v>259.76098415445102</v>
      </c>
      <c r="W14" s="17">
        <f t="shared" si="12"/>
        <v>0.26</v>
      </c>
    </row>
    <row r="15" spans="1:23" ht="16.5" customHeight="1" x14ac:dyDescent="0.25">
      <c r="A15" s="8">
        <v>6</v>
      </c>
      <c r="B15" s="10" t="s">
        <v>10</v>
      </c>
      <c r="C15" s="14" t="s">
        <v>3</v>
      </c>
      <c r="D15" s="14">
        <v>2</v>
      </c>
      <c r="E15" s="14">
        <v>1</v>
      </c>
      <c r="F15" s="9">
        <v>1320</v>
      </c>
      <c r="G15" s="9"/>
      <c r="H15" s="9"/>
      <c r="I15" s="9" t="s">
        <v>135</v>
      </c>
      <c r="J15" s="9">
        <v>1329.05</v>
      </c>
      <c r="K15" s="9"/>
      <c r="L15" s="9"/>
      <c r="M15" s="9">
        <v>1350</v>
      </c>
      <c r="N15" s="58">
        <f t="shared" si="4"/>
        <v>1333.02</v>
      </c>
      <c r="O15" s="9">
        <f t="shared" si="5"/>
        <v>2666.04</v>
      </c>
      <c r="P15" s="34">
        <f t="shared" si="6"/>
        <v>1329.05</v>
      </c>
      <c r="Q15" s="9">
        <f t="shared" si="7"/>
        <v>2658.1</v>
      </c>
      <c r="R15" s="9">
        <f t="shared" si="8"/>
        <v>1320</v>
      </c>
      <c r="S15" s="9">
        <f t="shared" si="9"/>
        <v>2640</v>
      </c>
      <c r="T15" s="9">
        <f t="shared" si="10"/>
        <v>1329.05</v>
      </c>
      <c r="U15" s="9">
        <f t="shared" si="11"/>
        <v>2658.1</v>
      </c>
      <c r="V15" s="16">
        <f t="shared" si="3"/>
        <v>12.564522363473399</v>
      </c>
      <c r="W15" s="17">
        <f t="shared" si="12"/>
        <v>0.01</v>
      </c>
    </row>
    <row r="16" spans="1:23" ht="16.5" customHeight="1" x14ac:dyDescent="0.25">
      <c r="A16" s="8">
        <v>7</v>
      </c>
      <c r="B16" s="10" t="s">
        <v>11</v>
      </c>
      <c r="C16" s="14" t="s">
        <v>3</v>
      </c>
      <c r="D16" s="14">
        <v>2</v>
      </c>
      <c r="E16" s="14">
        <v>1</v>
      </c>
      <c r="F16" s="9">
        <v>1320</v>
      </c>
      <c r="G16" s="9"/>
      <c r="H16" s="9"/>
      <c r="I16" s="9" t="s">
        <v>136</v>
      </c>
      <c r="J16" s="9">
        <v>1329.05</v>
      </c>
      <c r="K16" s="9"/>
      <c r="L16" s="9"/>
      <c r="M16" s="9">
        <v>1185</v>
      </c>
      <c r="N16" s="34">
        <f t="shared" si="4"/>
        <v>1278.02</v>
      </c>
      <c r="O16" s="9">
        <f t="shared" si="5"/>
        <v>2556.04</v>
      </c>
      <c r="P16" s="9">
        <f t="shared" si="6"/>
        <v>1320</v>
      </c>
      <c r="Q16" s="9">
        <f t="shared" si="7"/>
        <v>2640</v>
      </c>
      <c r="R16" s="9">
        <f t="shared" si="8"/>
        <v>1185</v>
      </c>
      <c r="S16" s="9">
        <f t="shared" si="9"/>
        <v>2370</v>
      </c>
      <c r="T16" s="9">
        <f t="shared" si="10"/>
        <v>1278.02</v>
      </c>
      <c r="U16" s="9">
        <f t="shared" si="11"/>
        <v>2556.04</v>
      </c>
      <c r="V16" s="16">
        <f t="shared" si="3"/>
        <v>65.876403632526504</v>
      </c>
      <c r="W16" s="17">
        <f t="shared" si="12"/>
        <v>0.05</v>
      </c>
    </row>
    <row r="17" spans="1:23" ht="16.5" customHeight="1" x14ac:dyDescent="0.25">
      <c r="A17" s="8">
        <v>8</v>
      </c>
      <c r="B17" s="10" t="s">
        <v>12</v>
      </c>
      <c r="C17" s="14" t="s">
        <v>3</v>
      </c>
      <c r="D17" s="14">
        <v>2</v>
      </c>
      <c r="E17" s="14">
        <v>1</v>
      </c>
      <c r="F17" s="9">
        <v>1320</v>
      </c>
      <c r="G17" s="9"/>
      <c r="H17" s="9"/>
      <c r="I17" s="9" t="s">
        <v>137</v>
      </c>
      <c r="J17" s="9">
        <v>1329.05</v>
      </c>
      <c r="K17" s="9"/>
      <c r="L17" s="9"/>
      <c r="M17" s="9">
        <v>1276</v>
      </c>
      <c r="N17" s="34">
        <f t="shared" si="4"/>
        <v>1308.3499999999999</v>
      </c>
      <c r="O17" s="9">
        <f t="shared" si="5"/>
        <v>2616.6999999999998</v>
      </c>
      <c r="P17" s="9">
        <f t="shared" si="6"/>
        <v>1320</v>
      </c>
      <c r="Q17" s="9">
        <f t="shared" si="7"/>
        <v>2640</v>
      </c>
      <c r="R17" s="9">
        <f t="shared" si="8"/>
        <v>1276</v>
      </c>
      <c r="S17" s="9">
        <f t="shared" si="9"/>
        <v>2552</v>
      </c>
      <c r="T17" s="9">
        <f t="shared" si="10"/>
        <v>1308.3499999999999</v>
      </c>
      <c r="U17" s="9">
        <f t="shared" si="11"/>
        <v>2616.6999999999998</v>
      </c>
      <c r="V17" s="16">
        <f t="shared" si="3"/>
        <v>23.171354441781499</v>
      </c>
      <c r="W17" s="17">
        <f t="shared" si="12"/>
        <v>0.02</v>
      </c>
    </row>
    <row r="18" spans="1:23" ht="16.5" customHeight="1" x14ac:dyDescent="0.25">
      <c r="A18" s="8">
        <v>9</v>
      </c>
      <c r="B18" s="10" t="s">
        <v>13</v>
      </c>
      <c r="C18" s="14" t="s">
        <v>3</v>
      </c>
      <c r="D18" s="14">
        <v>2</v>
      </c>
      <c r="E18" s="14">
        <v>1</v>
      </c>
      <c r="F18" s="9">
        <v>1320</v>
      </c>
      <c r="G18" s="9"/>
      <c r="H18" s="9"/>
      <c r="I18" s="9" t="s">
        <v>133</v>
      </c>
      <c r="J18" s="9">
        <v>1329.05</v>
      </c>
      <c r="K18" s="9"/>
      <c r="L18" s="9"/>
      <c r="M18" s="9">
        <v>1000</v>
      </c>
      <c r="N18" s="34">
        <f t="shared" si="4"/>
        <v>1216.3499999999999</v>
      </c>
      <c r="O18" s="9">
        <f t="shared" si="5"/>
        <v>2432.6999999999998</v>
      </c>
      <c r="P18" s="9">
        <f t="shared" si="6"/>
        <v>1320</v>
      </c>
      <c r="Q18" s="9">
        <f t="shared" si="7"/>
        <v>2640</v>
      </c>
      <c r="R18" s="9">
        <f t="shared" si="8"/>
        <v>1000</v>
      </c>
      <c r="S18" s="9">
        <f t="shared" si="9"/>
        <v>2000</v>
      </c>
      <c r="T18" s="9">
        <f t="shared" si="10"/>
        <v>1216.3499999999999</v>
      </c>
      <c r="U18" s="9">
        <f t="shared" si="11"/>
        <v>2432.6999999999998</v>
      </c>
      <c r="V18" s="16">
        <f t="shared" si="3"/>
        <v>153.02715989871399</v>
      </c>
      <c r="W18" s="17">
        <f t="shared" si="12"/>
        <v>0.13</v>
      </c>
    </row>
    <row r="19" spans="1:23" ht="16.5" customHeight="1" x14ac:dyDescent="0.25">
      <c r="A19" s="8">
        <v>10</v>
      </c>
      <c r="B19" s="10" t="s">
        <v>14</v>
      </c>
      <c r="C19" s="14" t="s">
        <v>3</v>
      </c>
      <c r="D19" s="14">
        <v>1</v>
      </c>
      <c r="E19" s="14">
        <v>1</v>
      </c>
      <c r="F19" s="9">
        <v>1320</v>
      </c>
      <c r="G19" s="9"/>
      <c r="H19" s="9"/>
      <c r="I19" s="9">
        <v>1200</v>
      </c>
      <c r="J19" s="9">
        <v>1549.47</v>
      </c>
      <c r="K19" s="9"/>
      <c r="L19" s="9"/>
      <c r="M19" s="9">
        <v>1685</v>
      </c>
      <c r="N19" s="58">
        <f t="shared" si="4"/>
        <v>1438.62</v>
      </c>
      <c r="O19" s="9">
        <f t="shared" si="5"/>
        <v>1438.62</v>
      </c>
      <c r="P19" s="34">
        <f t="shared" si="6"/>
        <v>1434.74</v>
      </c>
      <c r="Q19" s="9">
        <f t="shared" si="7"/>
        <v>1434.74</v>
      </c>
      <c r="R19" s="9">
        <f t="shared" si="8"/>
        <v>1200</v>
      </c>
      <c r="S19" s="9">
        <f t="shared" si="9"/>
        <v>1200</v>
      </c>
      <c r="T19" s="9">
        <f t="shared" si="10"/>
        <v>1434.74</v>
      </c>
      <c r="U19" s="9">
        <f t="shared" si="11"/>
        <v>1434.74</v>
      </c>
      <c r="V19" s="16">
        <f t="shared" si="3"/>
        <v>189.737341919691</v>
      </c>
      <c r="W19" s="17">
        <f t="shared" si="12"/>
        <v>0.13</v>
      </c>
    </row>
    <row r="20" spans="1:23" ht="16.5" customHeight="1" x14ac:dyDescent="0.25">
      <c r="A20" s="8">
        <v>11</v>
      </c>
      <c r="B20" s="10" t="s">
        <v>15</v>
      </c>
      <c r="C20" s="14" t="s">
        <v>3</v>
      </c>
      <c r="D20" s="14">
        <v>10</v>
      </c>
      <c r="E20" s="14">
        <v>5</v>
      </c>
      <c r="F20" s="9">
        <v>1100</v>
      </c>
      <c r="G20" s="9"/>
      <c r="H20" s="9"/>
      <c r="I20" s="9">
        <v>1200</v>
      </c>
      <c r="J20" s="9" t="s">
        <v>129</v>
      </c>
      <c r="K20" s="9"/>
      <c r="L20" s="9"/>
      <c r="M20" s="9">
        <v>489.5</v>
      </c>
      <c r="N20" s="34">
        <f t="shared" si="4"/>
        <v>929.83</v>
      </c>
      <c r="O20" s="9">
        <f t="shared" si="5"/>
        <v>9298.2999999999993</v>
      </c>
      <c r="P20" s="9">
        <f t="shared" si="6"/>
        <v>1100</v>
      </c>
      <c r="Q20" s="9">
        <f t="shared" si="7"/>
        <v>11000</v>
      </c>
      <c r="R20" s="9">
        <f t="shared" si="8"/>
        <v>489.5</v>
      </c>
      <c r="S20" s="9">
        <f t="shared" si="9"/>
        <v>4895</v>
      </c>
      <c r="T20" s="9">
        <f t="shared" si="10"/>
        <v>929.83</v>
      </c>
      <c r="U20" s="9">
        <f t="shared" si="11"/>
        <v>9298.2999999999993</v>
      </c>
      <c r="V20" s="16">
        <f t="shared" si="3"/>
        <v>314.02768809276802</v>
      </c>
      <c r="W20" s="17">
        <f t="shared" si="12"/>
        <v>0.34</v>
      </c>
    </row>
    <row r="21" spans="1:23" ht="16.5" customHeight="1" x14ac:dyDescent="0.25">
      <c r="A21" s="8">
        <v>12</v>
      </c>
      <c r="B21" s="10" t="s">
        <v>16</v>
      </c>
      <c r="C21" s="14" t="s">
        <v>3</v>
      </c>
      <c r="D21" s="14">
        <v>10</v>
      </c>
      <c r="E21" s="14">
        <v>5</v>
      </c>
      <c r="F21" s="9">
        <v>1100</v>
      </c>
      <c r="G21" s="9"/>
      <c r="H21" s="9"/>
      <c r="I21" s="9">
        <v>1100</v>
      </c>
      <c r="J21" s="9">
        <v>704.48</v>
      </c>
      <c r="K21" s="9"/>
      <c r="L21" s="9"/>
      <c r="M21" s="9">
        <v>395.78</v>
      </c>
      <c r="N21" s="34">
        <f t="shared" si="4"/>
        <v>825.07</v>
      </c>
      <c r="O21" s="9">
        <f t="shared" si="5"/>
        <v>8250.7000000000007</v>
      </c>
      <c r="P21" s="9">
        <f t="shared" si="6"/>
        <v>902.24</v>
      </c>
      <c r="Q21" s="9">
        <f t="shared" si="7"/>
        <v>9022.4</v>
      </c>
      <c r="R21" s="9">
        <f t="shared" si="8"/>
        <v>395.78</v>
      </c>
      <c r="S21" s="9">
        <f t="shared" si="9"/>
        <v>3957.8</v>
      </c>
      <c r="T21" s="9">
        <f t="shared" si="10"/>
        <v>825.07</v>
      </c>
      <c r="U21" s="9">
        <f t="shared" si="11"/>
        <v>8250.7000000000007</v>
      </c>
      <c r="V21" s="16">
        <f t="shared" si="3"/>
        <v>295.80604367558101</v>
      </c>
      <c r="W21" s="17">
        <f t="shared" si="12"/>
        <v>0.36</v>
      </c>
    </row>
    <row r="22" spans="1:23" ht="16.5" customHeight="1" x14ac:dyDescent="0.25">
      <c r="A22" s="8">
        <v>13</v>
      </c>
      <c r="B22" s="10" t="s">
        <v>17</v>
      </c>
      <c r="C22" s="14" t="s">
        <v>3</v>
      </c>
      <c r="D22" s="14">
        <v>10</v>
      </c>
      <c r="E22" s="14">
        <v>5</v>
      </c>
      <c r="F22" s="9">
        <v>1100</v>
      </c>
      <c r="G22" s="9"/>
      <c r="H22" s="9"/>
      <c r="I22" s="9">
        <v>1100</v>
      </c>
      <c r="J22" s="9">
        <v>880</v>
      </c>
      <c r="K22" s="9"/>
      <c r="L22" s="9"/>
      <c r="M22" s="9">
        <v>549</v>
      </c>
      <c r="N22" s="34">
        <f t="shared" si="4"/>
        <v>907.25</v>
      </c>
      <c r="O22" s="9">
        <f t="shared" si="5"/>
        <v>9072.5</v>
      </c>
      <c r="P22" s="9">
        <f t="shared" si="6"/>
        <v>990</v>
      </c>
      <c r="Q22" s="9">
        <f t="shared" si="7"/>
        <v>9900</v>
      </c>
      <c r="R22" s="9">
        <f t="shared" si="8"/>
        <v>549</v>
      </c>
      <c r="S22" s="9">
        <f t="shared" si="9"/>
        <v>5490</v>
      </c>
      <c r="T22" s="9">
        <f t="shared" si="10"/>
        <v>907.25</v>
      </c>
      <c r="U22" s="9">
        <f t="shared" si="11"/>
        <v>9072.5</v>
      </c>
      <c r="V22" s="16">
        <f t="shared" si="3"/>
        <v>225.49431811023501</v>
      </c>
      <c r="W22" s="17">
        <f t="shared" si="12"/>
        <v>0.25</v>
      </c>
    </row>
    <row r="23" spans="1:23" ht="16.5" customHeight="1" x14ac:dyDescent="0.25">
      <c r="A23" s="8">
        <v>14</v>
      </c>
      <c r="B23" s="10" t="s">
        <v>18</v>
      </c>
      <c r="C23" s="14" t="s">
        <v>3</v>
      </c>
      <c r="D23" s="14">
        <v>10</v>
      </c>
      <c r="E23" s="14">
        <v>5</v>
      </c>
      <c r="F23" s="9">
        <v>890</v>
      </c>
      <c r="G23" s="9"/>
      <c r="H23" s="9"/>
      <c r="I23" s="9">
        <v>1100</v>
      </c>
      <c r="J23" s="9">
        <v>733.8</v>
      </c>
      <c r="K23" s="9"/>
      <c r="L23" s="9"/>
      <c r="M23" s="9">
        <v>495</v>
      </c>
      <c r="N23" s="34">
        <f t="shared" si="4"/>
        <v>804.7</v>
      </c>
      <c r="O23" s="9">
        <f t="shared" si="5"/>
        <v>8047</v>
      </c>
      <c r="P23" s="9">
        <f t="shared" si="6"/>
        <v>811.9</v>
      </c>
      <c r="Q23" s="9">
        <f t="shared" si="7"/>
        <v>8119</v>
      </c>
      <c r="R23" s="9">
        <f t="shared" si="8"/>
        <v>495</v>
      </c>
      <c r="S23" s="9">
        <f t="shared" si="9"/>
        <v>4950</v>
      </c>
      <c r="T23" s="9">
        <f t="shared" si="10"/>
        <v>804.7</v>
      </c>
      <c r="U23" s="9">
        <f t="shared" si="11"/>
        <v>8047</v>
      </c>
      <c r="V23" s="16">
        <f t="shared" si="3"/>
        <v>221.03115165062101</v>
      </c>
      <c r="W23" s="17">
        <f t="shared" si="12"/>
        <v>0.27</v>
      </c>
    </row>
    <row r="24" spans="1:23" ht="16.5" customHeight="1" x14ac:dyDescent="0.25">
      <c r="A24" s="8">
        <v>15</v>
      </c>
      <c r="B24" s="10" t="s">
        <v>19</v>
      </c>
      <c r="C24" s="14" t="s">
        <v>3</v>
      </c>
      <c r="D24" s="14">
        <v>10</v>
      </c>
      <c r="E24" s="21">
        <v>5</v>
      </c>
      <c r="F24" s="9">
        <v>890</v>
      </c>
      <c r="G24" s="9"/>
      <c r="H24" s="9"/>
      <c r="I24" s="9">
        <v>1100</v>
      </c>
      <c r="J24" s="9">
        <v>519.9</v>
      </c>
      <c r="K24" s="9"/>
      <c r="L24" s="9"/>
      <c r="M24" s="9">
        <v>968.57</v>
      </c>
      <c r="N24" s="34">
        <f t="shared" si="4"/>
        <v>869.62</v>
      </c>
      <c r="O24" s="9">
        <f t="shared" si="5"/>
        <v>8696.2000000000007</v>
      </c>
      <c r="P24" s="9">
        <f t="shared" si="6"/>
        <v>929.29</v>
      </c>
      <c r="Q24" s="9">
        <f t="shared" si="7"/>
        <v>9292.9</v>
      </c>
      <c r="R24" s="9">
        <f t="shared" si="8"/>
        <v>519.9</v>
      </c>
      <c r="S24" s="9">
        <f t="shared" si="9"/>
        <v>5199</v>
      </c>
      <c r="T24" s="9">
        <f t="shared" si="10"/>
        <v>869.62</v>
      </c>
      <c r="U24" s="9">
        <f t="shared" si="11"/>
        <v>8696.2000000000007</v>
      </c>
      <c r="V24" s="16">
        <f t="shared" si="3"/>
        <v>215.39816020279699</v>
      </c>
      <c r="W24" s="17">
        <f t="shared" si="12"/>
        <v>0.25</v>
      </c>
    </row>
    <row r="25" spans="1:23" ht="16.5" customHeight="1" x14ac:dyDescent="0.25">
      <c r="A25" s="8">
        <v>16</v>
      </c>
      <c r="B25" s="10" t="s">
        <v>20</v>
      </c>
      <c r="C25" s="14" t="s">
        <v>3</v>
      </c>
      <c r="D25" s="14">
        <v>10</v>
      </c>
      <c r="E25" s="21">
        <v>5</v>
      </c>
      <c r="F25" s="9">
        <v>890</v>
      </c>
      <c r="G25" s="9"/>
      <c r="H25" s="9"/>
      <c r="I25" s="9">
        <v>890</v>
      </c>
      <c r="J25" s="9">
        <v>644.79</v>
      </c>
      <c r="K25" s="9"/>
      <c r="L25" s="9"/>
      <c r="M25" s="9"/>
      <c r="N25" s="34">
        <f t="shared" si="4"/>
        <v>808.26</v>
      </c>
      <c r="O25" s="9">
        <f t="shared" si="5"/>
        <v>8082.6</v>
      </c>
      <c r="P25" s="9">
        <f t="shared" si="6"/>
        <v>890</v>
      </c>
      <c r="Q25" s="9">
        <f t="shared" si="7"/>
        <v>8900</v>
      </c>
      <c r="R25" s="9">
        <f t="shared" si="8"/>
        <v>644.79</v>
      </c>
      <c r="S25" s="9">
        <f t="shared" si="9"/>
        <v>6447.9</v>
      </c>
      <c r="T25" s="9">
        <f t="shared" si="10"/>
        <v>808.26</v>
      </c>
      <c r="U25" s="9">
        <f t="shared" si="11"/>
        <v>8082.6</v>
      </c>
      <c r="V25" s="16">
        <f t="shared" si="3"/>
        <v>115.593102543169</v>
      </c>
      <c r="W25" s="17">
        <f t="shared" si="12"/>
        <v>0.14000000000000001</v>
      </c>
    </row>
    <row r="26" spans="1:23" ht="16.5" customHeight="1" x14ac:dyDescent="0.25">
      <c r="A26" s="8">
        <v>17</v>
      </c>
      <c r="B26" s="10" t="s">
        <v>21</v>
      </c>
      <c r="C26" s="14" t="s">
        <v>3</v>
      </c>
      <c r="D26" s="14">
        <v>10</v>
      </c>
      <c r="E26" s="21">
        <v>5</v>
      </c>
      <c r="F26" s="9">
        <v>890</v>
      </c>
      <c r="G26" s="9"/>
      <c r="H26" s="9"/>
      <c r="I26" s="9">
        <v>1100</v>
      </c>
      <c r="J26" s="9">
        <v>519.9</v>
      </c>
      <c r="K26" s="9"/>
      <c r="L26" s="9"/>
      <c r="M26" s="9">
        <v>968.57</v>
      </c>
      <c r="N26" s="34">
        <f t="shared" si="4"/>
        <v>869.62</v>
      </c>
      <c r="O26" s="9">
        <f t="shared" si="5"/>
        <v>8696.2000000000007</v>
      </c>
      <c r="P26" s="9">
        <f t="shared" si="6"/>
        <v>929.29</v>
      </c>
      <c r="Q26" s="9">
        <f t="shared" si="7"/>
        <v>9292.9</v>
      </c>
      <c r="R26" s="9">
        <f t="shared" si="8"/>
        <v>519.9</v>
      </c>
      <c r="S26" s="9">
        <f t="shared" si="9"/>
        <v>5199</v>
      </c>
      <c r="T26" s="9">
        <f t="shared" si="10"/>
        <v>869.62</v>
      </c>
      <c r="U26" s="9">
        <f t="shared" si="11"/>
        <v>8696.2000000000007</v>
      </c>
      <c r="V26" s="16">
        <f t="shared" si="3"/>
        <v>215.39816020279699</v>
      </c>
      <c r="W26" s="17">
        <f t="shared" si="12"/>
        <v>0.25</v>
      </c>
    </row>
    <row r="27" spans="1:23" ht="16.5" customHeight="1" x14ac:dyDescent="0.25">
      <c r="A27" s="8">
        <v>18</v>
      </c>
      <c r="B27" s="10" t="s">
        <v>22</v>
      </c>
      <c r="C27" s="14" t="s">
        <v>3</v>
      </c>
      <c r="D27" s="14">
        <v>10</v>
      </c>
      <c r="E27" s="21">
        <v>5</v>
      </c>
      <c r="F27" s="9">
        <v>890</v>
      </c>
      <c r="G27" s="9"/>
      <c r="H27" s="9"/>
      <c r="I27" s="9">
        <v>1100</v>
      </c>
      <c r="J27" s="9">
        <v>519.9</v>
      </c>
      <c r="K27" s="9"/>
      <c r="L27" s="9"/>
      <c r="M27" s="9"/>
      <c r="N27" s="34">
        <f t="shared" si="4"/>
        <v>836.63</v>
      </c>
      <c r="O27" s="9">
        <f t="shared" si="5"/>
        <v>8366.2999999999993</v>
      </c>
      <c r="P27" s="9">
        <f t="shared" si="6"/>
        <v>890</v>
      </c>
      <c r="Q27" s="9">
        <f t="shared" si="7"/>
        <v>8900</v>
      </c>
      <c r="R27" s="9">
        <f t="shared" si="8"/>
        <v>519.9</v>
      </c>
      <c r="S27" s="9">
        <f t="shared" si="9"/>
        <v>5199</v>
      </c>
      <c r="T27" s="9">
        <f t="shared" si="10"/>
        <v>836.63</v>
      </c>
      <c r="U27" s="9">
        <f t="shared" si="11"/>
        <v>8366.2999999999993</v>
      </c>
      <c r="V27" s="16">
        <f t="shared" si="3"/>
        <v>239.812431333787</v>
      </c>
      <c r="W27" s="17">
        <f t="shared" si="12"/>
        <v>0.28999999999999998</v>
      </c>
    </row>
    <row r="28" spans="1:23" ht="16.5" customHeight="1" x14ac:dyDescent="0.25">
      <c r="A28" s="8">
        <v>19</v>
      </c>
      <c r="B28" s="10" t="s">
        <v>23</v>
      </c>
      <c r="C28" s="14" t="s">
        <v>3</v>
      </c>
      <c r="D28" s="14">
        <v>5</v>
      </c>
      <c r="E28" s="21">
        <v>2</v>
      </c>
      <c r="F28" s="9">
        <v>890</v>
      </c>
      <c r="G28" s="9"/>
      <c r="H28" s="9"/>
      <c r="I28" s="9">
        <v>1200</v>
      </c>
      <c r="J28" s="9">
        <v>430.1</v>
      </c>
      <c r="K28" s="9"/>
      <c r="L28" s="9"/>
      <c r="M28" s="9"/>
      <c r="N28" s="34">
        <f t="shared" si="4"/>
        <v>840.03</v>
      </c>
      <c r="O28" s="9">
        <f t="shared" si="5"/>
        <v>4200.1499999999996</v>
      </c>
      <c r="P28" s="9">
        <f t="shared" si="6"/>
        <v>890</v>
      </c>
      <c r="Q28" s="9">
        <f t="shared" si="7"/>
        <v>4450</v>
      </c>
      <c r="R28" s="9">
        <f t="shared" si="8"/>
        <v>430.1</v>
      </c>
      <c r="S28" s="9">
        <f t="shared" si="9"/>
        <v>2150.5</v>
      </c>
      <c r="T28" s="9">
        <f t="shared" si="10"/>
        <v>840.03</v>
      </c>
      <c r="U28" s="9">
        <f t="shared" si="11"/>
        <v>4200.1499999999996</v>
      </c>
      <c r="V28" s="16">
        <f t="shared" si="3"/>
        <v>316.28995487614799</v>
      </c>
      <c r="W28" s="17">
        <f t="shared" si="12"/>
        <v>0.38</v>
      </c>
    </row>
    <row r="29" spans="1:23" ht="16.5" customHeight="1" x14ac:dyDescent="0.25">
      <c r="A29" s="8">
        <v>20</v>
      </c>
      <c r="B29" s="10" t="s">
        <v>24</v>
      </c>
      <c r="C29" s="14" t="s">
        <v>3</v>
      </c>
      <c r="D29" s="14">
        <v>10</v>
      </c>
      <c r="E29" s="21">
        <v>5</v>
      </c>
      <c r="F29" s="9">
        <v>890</v>
      </c>
      <c r="G29" s="9"/>
      <c r="H29" s="9"/>
      <c r="I29" s="9">
        <v>1200</v>
      </c>
      <c r="J29" s="9">
        <v>644.79</v>
      </c>
      <c r="K29" s="9"/>
      <c r="L29" s="9"/>
      <c r="M29" s="9"/>
      <c r="N29" s="58">
        <f t="shared" si="4"/>
        <v>911.6</v>
      </c>
      <c r="O29" s="9">
        <f t="shared" si="5"/>
        <v>9116</v>
      </c>
      <c r="P29" s="34">
        <f t="shared" si="6"/>
        <v>890</v>
      </c>
      <c r="Q29" s="9">
        <f t="shared" si="7"/>
        <v>8900</v>
      </c>
      <c r="R29" s="9">
        <f t="shared" si="8"/>
        <v>644.79</v>
      </c>
      <c r="S29" s="9">
        <f t="shared" si="9"/>
        <v>6447.9</v>
      </c>
      <c r="T29" s="9">
        <f t="shared" si="10"/>
        <v>890</v>
      </c>
      <c r="U29" s="9">
        <f t="shared" si="11"/>
        <v>8900</v>
      </c>
      <c r="V29" s="16">
        <f t="shared" si="3"/>
        <v>227.17738742127401</v>
      </c>
      <c r="W29" s="17">
        <f t="shared" si="12"/>
        <v>0.25</v>
      </c>
    </row>
    <row r="30" spans="1:23" ht="16.5" customHeight="1" x14ac:dyDescent="0.25">
      <c r="A30" s="8">
        <v>21</v>
      </c>
      <c r="B30" s="10" t="s">
        <v>25</v>
      </c>
      <c r="C30" s="14" t="s">
        <v>3</v>
      </c>
      <c r="D30" s="14">
        <v>10</v>
      </c>
      <c r="E30" s="14">
        <v>5</v>
      </c>
      <c r="F30" s="9">
        <v>1050</v>
      </c>
      <c r="G30" s="9"/>
      <c r="H30" s="9"/>
      <c r="I30" s="9">
        <v>1690</v>
      </c>
      <c r="J30" s="9">
        <v>783</v>
      </c>
      <c r="K30" s="9"/>
      <c r="L30" s="9"/>
      <c r="M30" s="9">
        <v>395.22</v>
      </c>
      <c r="N30" s="58">
        <f t="shared" si="4"/>
        <v>979.56</v>
      </c>
      <c r="O30" s="9">
        <f t="shared" si="5"/>
        <v>9795.6</v>
      </c>
      <c r="P30" s="34">
        <f t="shared" si="6"/>
        <v>916.5</v>
      </c>
      <c r="Q30" s="9">
        <f t="shared" si="7"/>
        <v>9165</v>
      </c>
      <c r="R30" s="9">
        <f t="shared" si="8"/>
        <v>395.22</v>
      </c>
      <c r="S30" s="9">
        <f t="shared" si="9"/>
        <v>3952.2</v>
      </c>
      <c r="T30" s="9">
        <f t="shared" si="10"/>
        <v>916.5</v>
      </c>
      <c r="U30" s="9">
        <f t="shared" si="11"/>
        <v>9165</v>
      </c>
      <c r="V30" s="16">
        <f t="shared" si="3"/>
        <v>471.63965490085798</v>
      </c>
      <c r="W30" s="17">
        <f t="shared" si="12"/>
        <v>0.48</v>
      </c>
    </row>
    <row r="31" spans="1:23" ht="16.5" customHeight="1" x14ac:dyDescent="0.25">
      <c r="A31" s="8">
        <v>22</v>
      </c>
      <c r="B31" s="10" t="s">
        <v>26</v>
      </c>
      <c r="C31" s="14" t="s">
        <v>3</v>
      </c>
      <c r="D31" s="14">
        <v>10</v>
      </c>
      <c r="E31" s="14">
        <v>5</v>
      </c>
      <c r="F31" s="9">
        <v>1050</v>
      </c>
      <c r="G31" s="9"/>
      <c r="H31" s="9"/>
      <c r="I31" s="9">
        <v>1690</v>
      </c>
      <c r="J31" s="9">
        <v>1423.04</v>
      </c>
      <c r="K31" s="9"/>
      <c r="L31" s="9"/>
      <c r="M31" s="9"/>
      <c r="N31" s="34">
        <f t="shared" si="4"/>
        <v>1387.68</v>
      </c>
      <c r="O31" s="9">
        <f t="shared" si="5"/>
        <v>13876.8</v>
      </c>
      <c r="P31" s="9">
        <f t="shared" si="6"/>
        <v>1423.04</v>
      </c>
      <c r="Q31" s="9">
        <f t="shared" si="7"/>
        <v>14230.4</v>
      </c>
      <c r="R31" s="9">
        <f t="shared" si="8"/>
        <v>1050</v>
      </c>
      <c r="S31" s="9">
        <f t="shared" si="9"/>
        <v>10500</v>
      </c>
      <c r="T31" s="9">
        <f t="shared" si="10"/>
        <v>1387.68</v>
      </c>
      <c r="U31" s="9">
        <f t="shared" si="11"/>
        <v>13876.8</v>
      </c>
      <c r="V31" s="16">
        <f t="shared" si="3"/>
        <v>262.47253469013998</v>
      </c>
      <c r="W31" s="17">
        <f t="shared" si="12"/>
        <v>0.19</v>
      </c>
    </row>
    <row r="32" spans="1:23" ht="16.5" customHeight="1" x14ac:dyDescent="0.25">
      <c r="A32" s="8">
        <v>23</v>
      </c>
      <c r="B32" s="10" t="s">
        <v>27</v>
      </c>
      <c r="C32" s="14" t="s">
        <v>3</v>
      </c>
      <c r="D32" s="14">
        <v>10</v>
      </c>
      <c r="E32" s="14">
        <v>5</v>
      </c>
      <c r="F32" s="9">
        <v>1050</v>
      </c>
      <c r="G32" s="9"/>
      <c r="H32" s="9"/>
      <c r="I32" s="9">
        <v>1690</v>
      </c>
      <c r="J32" s="9">
        <v>704.48</v>
      </c>
      <c r="K32" s="9"/>
      <c r="L32" s="9"/>
      <c r="M32" s="9">
        <v>725</v>
      </c>
      <c r="N32" s="58">
        <f t="shared" si="4"/>
        <v>1042.3699999999999</v>
      </c>
      <c r="O32" s="9">
        <f t="shared" si="5"/>
        <v>10423.700000000001</v>
      </c>
      <c r="P32" s="34">
        <f t="shared" si="6"/>
        <v>887.5</v>
      </c>
      <c r="Q32" s="9">
        <f t="shared" si="7"/>
        <v>8875</v>
      </c>
      <c r="R32" s="9">
        <f t="shared" si="8"/>
        <v>704.48</v>
      </c>
      <c r="S32" s="9">
        <f t="shared" si="9"/>
        <v>7044.8</v>
      </c>
      <c r="T32" s="9">
        <f t="shared" si="10"/>
        <v>887.5</v>
      </c>
      <c r="U32" s="9">
        <f t="shared" si="11"/>
        <v>8875</v>
      </c>
      <c r="V32" s="16">
        <f t="shared" si="3"/>
        <v>398.238685589434</v>
      </c>
      <c r="W32" s="17">
        <f t="shared" si="12"/>
        <v>0.38</v>
      </c>
    </row>
    <row r="33" spans="1:23" ht="16.5" customHeight="1" x14ac:dyDescent="0.25">
      <c r="A33" s="8">
        <v>24</v>
      </c>
      <c r="B33" s="10" t="s">
        <v>28</v>
      </c>
      <c r="C33" s="14" t="s">
        <v>3</v>
      </c>
      <c r="D33" s="14">
        <v>10</v>
      </c>
      <c r="E33" s="14">
        <v>5</v>
      </c>
      <c r="F33" s="9">
        <v>1750</v>
      </c>
      <c r="G33" s="9">
        <v>2325</v>
      </c>
      <c r="H33" s="9"/>
      <c r="I33" s="9">
        <v>1690</v>
      </c>
      <c r="J33" s="9">
        <v>1299</v>
      </c>
      <c r="K33" s="9"/>
      <c r="L33" s="9"/>
      <c r="M33" s="9">
        <v>473.48</v>
      </c>
      <c r="N33" s="34">
        <f t="shared" si="4"/>
        <v>1507.5</v>
      </c>
      <c r="O33" s="9">
        <f t="shared" si="5"/>
        <v>15075</v>
      </c>
      <c r="P33" s="9">
        <f t="shared" si="6"/>
        <v>1690</v>
      </c>
      <c r="Q33" s="9">
        <f t="shared" si="7"/>
        <v>16900</v>
      </c>
      <c r="R33" s="9">
        <f t="shared" si="8"/>
        <v>473.48</v>
      </c>
      <c r="S33" s="9">
        <f t="shared" si="9"/>
        <v>4734.8</v>
      </c>
      <c r="T33" s="9">
        <f t="shared" si="10"/>
        <v>1507.5</v>
      </c>
      <c r="U33" s="9">
        <f t="shared" si="11"/>
        <v>15075</v>
      </c>
      <c r="V33" s="16">
        <f t="shared" si="3"/>
        <v>612.06018663526902</v>
      </c>
      <c r="W33" s="17">
        <f t="shared" si="12"/>
        <v>0.41</v>
      </c>
    </row>
    <row r="34" spans="1:23" ht="28.5" x14ac:dyDescent="0.25">
      <c r="A34" s="8">
        <v>25</v>
      </c>
      <c r="B34" s="10" t="s">
        <v>29</v>
      </c>
      <c r="C34" s="14" t="s">
        <v>3</v>
      </c>
      <c r="D34" s="14">
        <v>10</v>
      </c>
      <c r="E34" s="14">
        <v>5</v>
      </c>
      <c r="F34" s="9">
        <v>1750</v>
      </c>
      <c r="G34" s="9">
        <v>2326</v>
      </c>
      <c r="H34" s="9"/>
      <c r="I34" s="9">
        <v>1690</v>
      </c>
      <c r="J34" s="9">
        <v>1299</v>
      </c>
      <c r="K34" s="9"/>
      <c r="L34" s="9"/>
      <c r="M34" s="9">
        <v>473.48</v>
      </c>
      <c r="N34" s="34">
        <f t="shared" si="4"/>
        <v>1507.7</v>
      </c>
      <c r="O34" s="9">
        <f t="shared" si="5"/>
        <v>15077</v>
      </c>
      <c r="P34" s="9">
        <f t="shared" si="6"/>
        <v>1690</v>
      </c>
      <c r="Q34" s="9">
        <f t="shared" si="7"/>
        <v>16900</v>
      </c>
      <c r="R34" s="9">
        <f t="shared" si="8"/>
        <v>473.48</v>
      </c>
      <c r="S34" s="9">
        <f t="shared" si="9"/>
        <v>4734.8</v>
      </c>
      <c r="T34" s="9">
        <f t="shared" si="10"/>
        <v>1507.7</v>
      </c>
      <c r="U34" s="9">
        <f t="shared" si="11"/>
        <v>15077</v>
      </c>
      <c r="V34" s="16">
        <f t="shared" si="3"/>
        <v>612.32739091437099</v>
      </c>
      <c r="W34" s="17">
        <f t="shared" si="12"/>
        <v>0.41</v>
      </c>
    </row>
    <row r="35" spans="1:23" ht="16.5" customHeight="1" x14ac:dyDescent="0.25">
      <c r="A35" s="8">
        <v>26</v>
      </c>
      <c r="B35" s="10" t="s">
        <v>30</v>
      </c>
      <c r="C35" s="14" t="s">
        <v>3</v>
      </c>
      <c r="D35" s="14">
        <v>10</v>
      </c>
      <c r="E35" s="14">
        <v>5</v>
      </c>
      <c r="F35" s="9">
        <v>1750</v>
      </c>
      <c r="G35" s="9">
        <v>2326</v>
      </c>
      <c r="H35" s="9"/>
      <c r="I35" s="9">
        <v>1200</v>
      </c>
      <c r="J35" s="9">
        <v>1250</v>
      </c>
      <c r="K35" s="9"/>
      <c r="L35" s="9"/>
      <c r="M35" s="9">
        <v>473.48</v>
      </c>
      <c r="N35" s="58">
        <f t="shared" si="4"/>
        <v>1399.9</v>
      </c>
      <c r="O35" s="9">
        <f t="shared" si="5"/>
        <v>13999</v>
      </c>
      <c r="P35" s="34">
        <f t="shared" si="6"/>
        <v>1250</v>
      </c>
      <c r="Q35" s="9">
        <f t="shared" si="7"/>
        <v>12500</v>
      </c>
      <c r="R35" s="9">
        <f t="shared" si="8"/>
        <v>473.48</v>
      </c>
      <c r="S35" s="9">
        <f t="shared" si="9"/>
        <v>4734.8</v>
      </c>
      <c r="T35" s="9">
        <f t="shared" si="10"/>
        <v>1250</v>
      </c>
      <c r="U35" s="9">
        <f t="shared" si="11"/>
        <v>12500</v>
      </c>
      <c r="V35" s="16">
        <f t="shared" si="3"/>
        <v>616.589856601615</v>
      </c>
      <c r="W35" s="17">
        <f t="shared" si="12"/>
        <v>0.44</v>
      </c>
    </row>
    <row r="36" spans="1:23" ht="16.5" customHeight="1" x14ac:dyDescent="0.25">
      <c r="A36" s="8">
        <v>27</v>
      </c>
      <c r="B36" s="10" t="s">
        <v>31</v>
      </c>
      <c r="C36" s="14" t="s">
        <v>3</v>
      </c>
      <c r="D36" s="14">
        <v>10</v>
      </c>
      <c r="E36" s="14">
        <v>5</v>
      </c>
      <c r="F36" s="9">
        <v>1750</v>
      </c>
      <c r="G36" s="9">
        <v>2326</v>
      </c>
      <c r="H36" s="9"/>
      <c r="I36" s="9">
        <v>1200</v>
      </c>
      <c r="J36" s="9">
        <v>1250</v>
      </c>
      <c r="K36" s="9"/>
      <c r="L36" s="9"/>
      <c r="M36" s="9">
        <v>473.48</v>
      </c>
      <c r="N36" s="58">
        <f t="shared" si="4"/>
        <v>1399.9</v>
      </c>
      <c r="O36" s="9">
        <f t="shared" si="5"/>
        <v>13999</v>
      </c>
      <c r="P36" s="34">
        <f t="shared" si="6"/>
        <v>1250</v>
      </c>
      <c r="Q36" s="9">
        <f t="shared" si="7"/>
        <v>12500</v>
      </c>
      <c r="R36" s="9">
        <f t="shared" si="8"/>
        <v>473.48</v>
      </c>
      <c r="S36" s="9">
        <f t="shared" si="9"/>
        <v>4734.8</v>
      </c>
      <c r="T36" s="9">
        <f t="shared" si="10"/>
        <v>1250</v>
      </c>
      <c r="U36" s="9">
        <f t="shared" si="11"/>
        <v>12500</v>
      </c>
      <c r="V36" s="16">
        <f t="shared" si="3"/>
        <v>616.589856601615</v>
      </c>
      <c r="W36" s="17">
        <f t="shared" si="12"/>
        <v>0.44</v>
      </c>
    </row>
    <row r="37" spans="1:23" ht="16.5" customHeight="1" x14ac:dyDescent="0.25">
      <c r="A37" s="8">
        <v>28</v>
      </c>
      <c r="B37" s="10" t="s">
        <v>32</v>
      </c>
      <c r="C37" s="14" t="s">
        <v>3</v>
      </c>
      <c r="D37" s="14">
        <v>10</v>
      </c>
      <c r="E37" s="14">
        <v>5</v>
      </c>
      <c r="F37" s="9">
        <v>1750</v>
      </c>
      <c r="G37" s="9">
        <v>2326</v>
      </c>
      <c r="H37" s="9"/>
      <c r="I37" s="9">
        <v>1200</v>
      </c>
      <c r="J37" s="9">
        <v>1250</v>
      </c>
      <c r="K37" s="9"/>
      <c r="L37" s="9"/>
      <c r="M37" s="9">
        <v>473.48</v>
      </c>
      <c r="N37" s="58">
        <f t="shared" si="4"/>
        <v>1399.9</v>
      </c>
      <c r="O37" s="9">
        <f t="shared" si="5"/>
        <v>13999</v>
      </c>
      <c r="P37" s="34">
        <f t="shared" si="6"/>
        <v>1250</v>
      </c>
      <c r="Q37" s="9">
        <f t="shared" si="7"/>
        <v>12500</v>
      </c>
      <c r="R37" s="9">
        <f t="shared" si="8"/>
        <v>473.48</v>
      </c>
      <c r="S37" s="9">
        <f t="shared" si="9"/>
        <v>4734.8</v>
      </c>
      <c r="T37" s="9">
        <f t="shared" si="10"/>
        <v>1250</v>
      </c>
      <c r="U37" s="9">
        <f t="shared" si="11"/>
        <v>12500</v>
      </c>
      <c r="V37" s="16">
        <f t="shared" si="3"/>
        <v>616.589856601615</v>
      </c>
      <c r="W37" s="17">
        <f t="shared" si="12"/>
        <v>0.44</v>
      </c>
    </row>
    <row r="38" spans="1:23" ht="28.5" x14ac:dyDescent="0.25">
      <c r="A38" s="8">
        <v>29</v>
      </c>
      <c r="B38" s="10" t="s">
        <v>33</v>
      </c>
      <c r="C38" s="14" t="s">
        <v>3</v>
      </c>
      <c r="D38" s="14">
        <v>10</v>
      </c>
      <c r="E38" s="14">
        <v>5</v>
      </c>
      <c r="F38" s="9">
        <v>1750</v>
      </c>
      <c r="G38" s="9">
        <v>2326</v>
      </c>
      <c r="H38" s="9"/>
      <c r="I38" s="9">
        <v>1200</v>
      </c>
      <c r="J38" s="9">
        <v>1250</v>
      </c>
      <c r="K38" s="9"/>
      <c r="L38" s="9"/>
      <c r="M38" s="9">
        <v>473.48</v>
      </c>
      <c r="N38" s="58">
        <f t="shared" si="4"/>
        <v>1399.9</v>
      </c>
      <c r="O38" s="9">
        <f t="shared" si="5"/>
        <v>13999</v>
      </c>
      <c r="P38" s="34">
        <f t="shared" si="6"/>
        <v>1250</v>
      </c>
      <c r="Q38" s="9">
        <f t="shared" si="7"/>
        <v>12500</v>
      </c>
      <c r="R38" s="9">
        <f t="shared" si="8"/>
        <v>473.48</v>
      </c>
      <c r="S38" s="9">
        <f t="shared" si="9"/>
        <v>4734.8</v>
      </c>
      <c r="T38" s="9">
        <f t="shared" si="10"/>
        <v>1250</v>
      </c>
      <c r="U38" s="9">
        <f t="shared" si="11"/>
        <v>12500</v>
      </c>
      <c r="V38" s="16">
        <f t="shared" si="3"/>
        <v>616.589856601615</v>
      </c>
      <c r="W38" s="17">
        <f t="shared" si="12"/>
        <v>0.44</v>
      </c>
    </row>
    <row r="39" spans="1:23" ht="28.5" x14ac:dyDescent="0.25">
      <c r="A39" s="8">
        <v>30</v>
      </c>
      <c r="B39" s="10" t="s">
        <v>34</v>
      </c>
      <c r="C39" s="14" t="s">
        <v>3</v>
      </c>
      <c r="D39" s="14">
        <v>10</v>
      </c>
      <c r="E39" s="14">
        <v>5</v>
      </c>
      <c r="F39" s="9">
        <v>960</v>
      </c>
      <c r="G39" s="24">
        <v>1609</v>
      </c>
      <c r="H39" s="25"/>
      <c r="I39" s="9">
        <v>1200</v>
      </c>
      <c r="J39" s="9">
        <v>615</v>
      </c>
      <c r="K39" s="9"/>
      <c r="L39" s="9"/>
      <c r="M39" s="9"/>
      <c r="N39" s="58">
        <f t="shared" si="4"/>
        <v>1096</v>
      </c>
      <c r="O39" s="9">
        <f t="shared" si="5"/>
        <v>10960</v>
      </c>
      <c r="P39" s="34">
        <f t="shared" si="6"/>
        <v>1080</v>
      </c>
      <c r="Q39" s="9">
        <f t="shared" si="7"/>
        <v>10800</v>
      </c>
      <c r="R39" s="9">
        <f t="shared" si="8"/>
        <v>615</v>
      </c>
      <c r="S39" s="9">
        <f t="shared" si="9"/>
        <v>6150</v>
      </c>
      <c r="T39" s="9">
        <f t="shared" si="10"/>
        <v>1080</v>
      </c>
      <c r="U39" s="9">
        <f t="shared" si="11"/>
        <v>10800</v>
      </c>
      <c r="V39" s="16">
        <f t="shared" si="3"/>
        <v>361.88465013039701</v>
      </c>
      <c r="W39" s="17">
        <f t="shared" si="12"/>
        <v>0.33</v>
      </c>
    </row>
    <row r="40" spans="1:23" ht="16.5" customHeight="1" x14ac:dyDescent="0.25">
      <c r="A40" s="8">
        <v>31</v>
      </c>
      <c r="B40" s="10" t="s">
        <v>35</v>
      </c>
      <c r="C40" s="14" t="s">
        <v>3</v>
      </c>
      <c r="D40" s="14">
        <v>10</v>
      </c>
      <c r="E40" s="14">
        <v>5</v>
      </c>
      <c r="F40" s="9">
        <v>780</v>
      </c>
      <c r="G40" s="9"/>
      <c r="H40" s="9"/>
      <c r="I40" s="9">
        <v>1690</v>
      </c>
      <c r="J40" s="9">
        <v>650</v>
      </c>
      <c r="K40" s="9">
        <v>2449</v>
      </c>
      <c r="L40" s="9">
        <v>2720</v>
      </c>
      <c r="M40" s="9">
        <v>869.5</v>
      </c>
      <c r="N40" s="58">
        <f t="shared" si="4"/>
        <v>1526.42</v>
      </c>
      <c r="O40" s="9">
        <f t="shared" si="5"/>
        <v>15264.2</v>
      </c>
      <c r="P40" s="34">
        <f t="shared" si="6"/>
        <v>1279.75</v>
      </c>
      <c r="Q40" s="9">
        <f t="shared" si="7"/>
        <v>12797.5</v>
      </c>
      <c r="R40" s="9">
        <f t="shared" si="8"/>
        <v>650</v>
      </c>
      <c r="S40" s="9">
        <f t="shared" si="9"/>
        <v>6500</v>
      </c>
      <c r="T40" s="9">
        <f t="shared" si="10"/>
        <v>1279.75</v>
      </c>
      <c r="U40" s="9">
        <f t="shared" si="11"/>
        <v>12797.5</v>
      </c>
      <c r="V40" s="16">
        <f t="shared" si="3"/>
        <v>822.53107421881396</v>
      </c>
      <c r="W40" s="17">
        <f t="shared" si="12"/>
        <v>0.54</v>
      </c>
    </row>
    <row r="41" spans="1:23" ht="16.5" customHeight="1" x14ac:dyDescent="0.25">
      <c r="A41" s="8">
        <v>32</v>
      </c>
      <c r="B41" s="10" t="s">
        <v>36</v>
      </c>
      <c r="C41" s="14" t="s">
        <v>3</v>
      </c>
      <c r="D41" s="14">
        <v>10</v>
      </c>
      <c r="E41" s="14">
        <v>5</v>
      </c>
      <c r="F41" s="9">
        <v>780</v>
      </c>
      <c r="G41" s="9"/>
      <c r="H41" s="9"/>
      <c r="I41" s="9">
        <v>1690</v>
      </c>
      <c r="J41" s="9">
        <v>2449</v>
      </c>
      <c r="K41" s="9">
        <v>2720</v>
      </c>
      <c r="L41" s="9"/>
      <c r="M41" s="9">
        <v>1450</v>
      </c>
      <c r="N41" s="58">
        <f t="shared" si="4"/>
        <v>1817.8</v>
      </c>
      <c r="O41" s="9">
        <f t="shared" si="5"/>
        <v>18178</v>
      </c>
      <c r="P41" s="34">
        <f t="shared" si="6"/>
        <v>1690</v>
      </c>
      <c r="Q41" s="9">
        <f t="shared" si="7"/>
        <v>16900</v>
      </c>
      <c r="R41" s="9">
        <f t="shared" si="8"/>
        <v>780</v>
      </c>
      <c r="S41" s="9">
        <f t="shared" si="9"/>
        <v>7800</v>
      </c>
      <c r="T41" s="9">
        <f t="shared" si="10"/>
        <v>1690</v>
      </c>
      <c r="U41" s="9">
        <f t="shared" si="11"/>
        <v>16900</v>
      </c>
      <c r="V41" s="16">
        <f t="shared" si="3"/>
        <v>698.71550719874494</v>
      </c>
      <c r="W41" s="17">
        <f t="shared" si="12"/>
        <v>0.38</v>
      </c>
    </row>
    <row r="42" spans="1:23" ht="16.5" customHeight="1" x14ac:dyDescent="0.25">
      <c r="A42" s="8">
        <v>33</v>
      </c>
      <c r="B42" s="10" t="s">
        <v>37</v>
      </c>
      <c r="C42" s="14" t="s">
        <v>3</v>
      </c>
      <c r="D42" s="14">
        <v>10</v>
      </c>
      <c r="E42" s="14">
        <v>5</v>
      </c>
      <c r="F42" s="9">
        <v>780</v>
      </c>
      <c r="G42" s="9"/>
      <c r="H42" s="9"/>
      <c r="I42" s="9">
        <v>1690</v>
      </c>
      <c r="J42" s="9">
        <v>2449</v>
      </c>
      <c r="K42" s="9">
        <v>2720</v>
      </c>
      <c r="L42" s="9"/>
      <c r="M42" s="9">
        <v>1499</v>
      </c>
      <c r="N42" s="58">
        <f t="shared" si="4"/>
        <v>1827.6</v>
      </c>
      <c r="O42" s="9">
        <f t="shared" si="5"/>
        <v>18276</v>
      </c>
      <c r="P42" s="34">
        <f t="shared" si="6"/>
        <v>1690</v>
      </c>
      <c r="Q42" s="9">
        <f t="shared" si="7"/>
        <v>16900</v>
      </c>
      <c r="R42" s="9">
        <f t="shared" si="8"/>
        <v>780</v>
      </c>
      <c r="S42" s="9">
        <f t="shared" si="9"/>
        <v>7800</v>
      </c>
      <c r="T42" s="9">
        <f t="shared" si="10"/>
        <v>1690</v>
      </c>
      <c r="U42" s="9">
        <f t="shared" si="11"/>
        <v>16900</v>
      </c>
      <c r="V42" s="16">
        <f t="shared" ref="V42:V72" si="13">STDEVP(F42:M42)</f>
        <v>693.81455735664701</v>
      </c>
      <c r="W42" s="17">
        <f t="shared" si="12"/>
        <v>0.38</v>
      </c>
    </row>
    <row r="43" spans="1:23" ht="16.5" customHeight="1" x14ac:dyDescent="0.25">
      <c r="A43" s="8">
        <v>34</v>
      </c>
      <c r="B43" s="10" t="s">
        <v>38</v>
      </c>
      <c r="C43" s="14" t="s">
        <v>3</v>
      </c>
      <c r="D43" s="14">
        <v>10</v>
      </c>
      <c r="E43" s="14">
        <v>5</v>
      </c>
      <c r="F43" s="9">
        <v>1119</v>
      </c>
      <c r="G43" s="9"/>
      <c r="H43" s="9"/>
      <c r="I43" s="9">
        <v>1470</v>
      </c>
      <c r="J43" s="9">
        <v>2449</v>
      </c>
      <c r="K43" s="9">
        <v>2720</v>
      </c>
      <c r="L43" s="9"/>
      <c r="M43" s="9">
        <v>501.13</v>
      </c>
      <c r="N43" s="58">
        <f t="shared" si="4"/>
        <v>1651.83</v>
      </c>
      <c r="O43" s="9">
        <f t="shared" si="5"/>
        <v>16518.3</v>
      </c>
      <c r="P43" s="34">
        <f t="shared" si="6"/>
        <v>1470</v>
      </c>
      <c r="Q43" s="9">
        <f t="shared" si="7"/>
        <v>14700</v>
      </c>
      <c r="R43" s="9">
        <f t="shared" si="8"/>
        <v>501.13</v>
      </c>
      <c r="S43" s="9">
        <f t="shared" si="9"/>
        <v>5011.3</v>
      </c>
      <c r="T43" s="9">
        <f t="shared" si="10"/>
        <v>1470</v>
      </c>
      <c r="U43" s="9">
        <f t="shared" si="11"/>
        <v>14700</v>
      </c>
      <c r="V43" s="16">
        <f t="shared" si="13"/>
        <v>826.74634629008199</v>
      </c>
      <c r="W43" s="17">
        <f t="shared" si="12"/>
        <v>0.5</v>
      </c>
    </row>
    <row r="44" spans="1:23" ht="16.5" customHeight="1" x14ac:dyDescent="0.25">
      <c r="A44" s="8">
        <v>35</v>
      </c>
      <c r="B44" s="10" t="s">
        <v>39</v>
      </c>
      <c r="C44" s="14" t="s">
        <v>3</v>
      </c>
      <c r="D44" s="14">
        <v>10</v>
      </c>
      <c r="E44" s="14">
        <v>5</v>
      </c>
      <c r="F44" s="9">
        <v>1875</v>
      </c>
      <c r="G44" s="9">
        <v>2955</v>
      </c>
      <c r="H44" s="9"/>
      <c r="I44" s="9">
        <v>1200</v>
      </c>
      <c r="J44" s="9">
        <v>696.99</v>
      </c>
      <c r="K44" s="9">
        <v>997</v>
      </c>
      <c r="L44" s="9"/>
      <c r="M44" s="9">
        <v>40</v>
      </c>
      <c r="N44" s="58">
        <f t="shared" si="4"/>
        <v>1294</v>
      </c>
      <c r="O44" s="9">
        <f t="shared" si="5"/>
        <v>12940</v>
      </c>
      <c r="P44" s="34">
        <f t="shared" si="6"/>
        <v>1098.5</v>
      </c>
      <c r="Q44" s="9">
        <f t="shared" si="7"/>
        <v>10985</v>
      </c>
      <c r="R44" s="9">
        <f t="shared" si="8"/>
        <v>40</v>
      </c>
      <c r="S44" s="9">
        <f t="shared" si="9"/>
        <v>400</v>
      </c>
      <c r="T44" s="9">
        <f t="shared" si="10"/>
        <v>1098.5</v>
      </c>
      <c r="U44" s="9">
        <f t="shared" si="11"/>
        <v>10985</v>
      </c>
      <c r="V44" s="16">
        <f t="shared" si="13"/>
        <v>923.98267841658605</v>
      </c>
      <c r="W44" s="17">
        <f t="shared" si="12"/>
        <v>0.71</v>
      </c>
    </row>
    <row r="45" spans="1:23" ht="28.5" x14ac:dyDescent="0.25">
      <c r="A45" s="8">
        <v>36</v>
      </c>
      <c r="B45" s="10" t="s">
        <v>40</v>
      </c>
      <c r="C45" s="14" t="s">
        <v>3</v>
      </c>
      <c r="D45" s="14">
        <v>10</v>
      </c>
      <c r="E45" s="14">
        <v>5</v>
      </c>
      <c r="F45" s="9">
        <v>1875</v>
      </c>
      <c r="G45" s="9">
        <v>2955</v>
      </c>
      <c r="H45" s="9"/>
      <c r="I45" s="9">
        <v>1200</v>
      </c>
      <c r="J45" s="9">
        <v>696.99</v>
      </c>
      <c r="K45" s="9">
        <v>997</v>
      </c>
      <c r="L45" s="9"/>
      <c r="M45" s="9">
        <v>40</v>
      </c>
      <c r="N45" s="58">
        <f t="shared" si="4"/>
        <v>1294</v>
      </c>
      <c r="O45" s="9">
        <f t="shared" si="5"/>
        <v>12940</v>
      </c>
      <c r="P45" s="34">
        <f t="shared" si="6"/>
        <v>1098.5</v>
      </c>
      <c r="Q45" s="9">
        <f t="shared" si="7"/>
        <v>10985</v>
      </c>
      <c r="R45" s="9">
        <f t="shared" si="8"/>
        <v>40</v>
      </c>
      <c r="S45" s="9">
        <f t="shared" si="9"/>
        <v>400</v>
      </c>
      <c r="T45" s="9">
        <f t="shared" si="10"/>
        <v>1098.5</v>
      </c>
      <c r="U45" s="9">
        <f t="shared" si="11"/>
        <v>10985</v>
      </c>
      <c r="V45" s="16">
        <f t="shared" si="13"/>
        <v>923.98267841658605</v>
      </c>
      <c r="W45" s="17">
        <f t="shared" si="12"/>
        <v>0.71</v>
      </c>
    </row>
    <row r="46" spans="1:23" ht="16.5" customHeight="1" x14ac:dyDescent="0.25">
      <c r="A46" s="8">
        <v>37</v>
      </c>
      <c r="B46" s="10" t="s">
        <v>41</v>
      </c>
      <c r="C46" s="14" t="s">
        <v>3</v>
      </c>
      <c r="D46" s="14">
        <v>3</v>
      </c>
      <c r="E46" s="14">
        <v>1</v>
      </c>
      <c r="F46" s="9">
        <v>1920</v>
      </c>
      <c r="G46" s="9" t="s">
        <v>214</v>
      </c>
      <c r="H46" s="9"/>
      <c r="I46" s="9">
        <v>1100</v>
      </c>
      <c r="J46" s="9"/>
      <c r="K46" s="9"/>
      <c r="L46" s="9"/>
      <c r="M46" s="9">
        <v>180</v>
      </c>
      <c r="N46" s="34">
        <f t="shared" si="4"/>
        <v>1066.67</v>
      </c>
      <c r="O46" s="9">
        <f t="shared" si="5"/>
        <v>3200.01</v>
      </c>
      <c r="P46" s="9">
        <f t="shared" si="6"/>
        <v>1100</v>
      </c>
      <c r="Q46" s="9">
        <f t="shared" si="7"/>
        <v>3300</v>
      </c>
      <c r="R46" s="9">
        <f t="shared" si="8"/>
        <v>180</v>
      </c>
      <c r="S46" s="9">
        <f t="shared" si="9"/>
        <v>540</v>
      </c>
      <c r="T46" s="9">
        <f t="shared" si="10"/>
        <v>1066.67</v>
      </c>
      <c r="U46" s="9">
        <f t="shared" si="11"/>
        <v>3200.01</v>
      </c>
      <c r="V46" s="16">
        <f t="shared" si="13"/>
        <v>710.74296025747299</v>
      </c>
      <c r="W46" s="17">
        <f t="shared" si="12"/>
        <v>0.67</v>
      </c>
    </row>
    <row r="47" spans="1:23" ht="16.5" customHeight="1" x14ac:dyDescent="0.25">
      <c r="A47" s="8">
        <v>38</v>
      </c>
      <c r="B47" s="10" t="s">
        <v>42</v>
      </c>
      <c r="C47" s="14" t="s">
        <v>3</v>
      </c>
      <c r="D47" s="14">
        <v>3</v>
      </c>
      <c r="E47" s="14">
        <v>1</v>
      </c>
      <c r="F47" s="9">
        <v>2480</v>
      </c>
      <c r="G47" s="9" t="s">
        <v>214</v>
      </c>
      <c r="H47" s="9"/>
      <c r="I47" s="9">
        <v>1100</v>
      </c>
      <c r="J47" s="9" t="s">
        <v>128</v>
      </c>
      <c r="K47" s="9"/>
      <c r="L47" s="9"/>
      <c r="M47" s="9"/>
      <c r="N47" s="34">
        <f t="shared" si="4"/>
        <v>1790</v>
      </c>
      <c r="O47" s="9">
        <f t="shared" si="5"/>
        <v>5370</v>
      </c>
      <c r="P47" s="9">
        <f t="shared" si="6"/>
        <v>1790</v>
      </c>
      <c r="Q47" s="9">
        <f t="shared" si="7"/>
        <v>5370</v>
      </c>
      <c r="R47" s="9">
        <f t="shared" si="8"/>
        <v>1100</v>
      </c>
      <c r="S47" s="9">
        <f t="shared" si="9"/>
        <v>3300</v>
      </c>
      <c r="T47" s="9">
        <f t="shared" si="10"/>
        <v>1790</v>
      </c>
      <c r="U47" s="9">
        <f t="shared" si="11"/>
        <v>5370</v>
      </c>
      <c r="V47" s="16">
        <f t="shared" si="13"/>
        <v>690</v>
      </c>
      <c r="W47" s="17">
        <f t="shared" si="12"/>
        <v>0.39</v>
      </c>
    </row>
    <row r="48" spans="1:23" ht="28.5" x14ac:dyDescent="0.25">
      <c r="A48" s="8">
        <v>39</v>
      </c>
      <c r="B48" s="10" t="s">
        <v>43</v>
      </c>
      <c r="C48" s="14" t="s">
        <v>3</v>
      </c>
      <c r="D48" s="14">
        <v>1</v>
      </c>
      <c r="E48" s="14">
        <v>1</v>
      </c>
      <c r="F48" s="9">
        <v>1890</v>
      </c>
      <c r="G48" s="9" t="s">
        <v>215</v>
      </c>
      <c r="H48" s="9"/>
      <c r="I48" s="9">
        <v>1100</v>
      </c>
      <c r="J48" s="9"/>
      <c r="K48" s="9"/>
      <c r="L48" s="9"/>
      <c r="M48" s="9">
        <v>298.20999999999998</v>
      </c>
      <c r="N48" s="34">
        <f t="shared" si="4"/>
        <v>1096.07</v>
      </c>
      <c r="O48" s="9">
        <f t="shared" si="5"/>
        <v>1096.07</v>
      </c>
      <c r="P48" s="9">
        <f t="shared" si="6"/>
        <v>1100</v>
      </c>
      <c r="Q48" s="9">
        <f t="shared" si="7"/>
        <v>1100</v>
      </c>
      <c r="R48" s="9">
        <f t="shared" si="8"/>
        <v>298.20999999999998</v>
      </c>
      <c r="S48" s="9">
        <f t="shared" si="9"/>
        <v>298.20999999999998</v>
      </c>
      <c r="T48" s="9">
        <f t="shared" si="10"/>
        <v>1096.07</v>
      </c>
      <c r="U48" s="9">
        <f t="shared" si="11"/>
        <v>1096.07</v>
      </c>
      <c r="V48" s="16">
        <f t="shared" si="13"/>
        <v>649.85148800834997</v>
      </c>
      <c r="W48" s="17">
        <f t="shared" si="12"/>
        <v>0.59</v>
      </c>
    </row>
    <row r="49" spans="1:23" ht="16.5" customHeight="1" x14ac:dyDescent="0.25">
      <c r="A49" s="8">
        <v>40</v>
      </c>
      <c r="B49" s="10" t="s">
        <v>44</v>
      </c>
      <c r="C49" s="14" t="s">
        <v>3</v>
      </c>
      <c r="D49" s="14">
        <v>1</v>
      </c>
      <c r="E49" s="14">
        <v>1</v>
      </c>
      <c r="F49" s="9">
        <v>2590</v>
      </c>
      <c r="G49" s="9"/>
      <c r="H49" s="9"/>
      <c r="I49" s="9">
        <v>1100</v>
      </c>
      <c r="J49" s="9">
        <v>2720</v>
      </c>
      <c r="K49" s="9">
        <v>1745</v>
      </c>
      <c r="L49" s="9"/>
      <c r="M49" s="9"/>
      <c r="N49" s="34">
        <f t="shared" si="4"/>
        <v>2038.75</v>
      </c>
      <c r="O49" s="9">
        <f t="shared" si="5"/>
        <v>2038.75</v>
      </c>
      <c r="P49" s="9">
        <f t="shared" si="6"/>
        <v>2167.5</v>
      </c>
      <c r="Q49" s="9">
        <f t="shared" si="7"/>
        <v>2167.5</v>
      </c>
      <c r="R49" s="9">
        <f t="shared" si="8"/>
        <v>1100</v>
      </c>
      <c r="S49" s="9">
        <f t="shared" si="9"/>
        <v>1100</v>
      </c>
      <c r="T49" s="9">
        <f t="shared" si="10"/>
        <v>2038.75</v>
      </c>
      <c r="U49" s="9">
        <f t="shared" si="11"/>
        <v>2038.75</v>
      </c>
      <c r="V49" s="16">
        <f t="shared" si="13"/>
        <v>658.695443661181</v>
      </c>
      <c r="W49" s="17">
        <f t="shared" si="12"/>
        <v>0.32</v>
      </c>
    </row>
    <row r="50" spans="1:23" ht="15.75" x14ac:dyDescent="0.25">
      <c r="A50" s="8">
        <v>41</v>
      </c>
      <c r="B50" s="11" t="s">
        <v>45</v>
      </c>
      <c r="C50" s="14" t="s">
        <v>3</v>
      </c>
      <c r="D50" s="14">
        <v>1</v>
      </c>
      <c r="E50" s="14">
        <v>1</v>
      </c>
      <c r="F50" s="9">
        <v>2490</v>
      </c>
      <c r="G50" s="9"/>
      <c r="H50" s="9"/>
      <c r="I50" s="9"/>
      <c r="J50" s="9"/>
      <c r="K50" s="9"/>
      <c r="L50" s="9"/>
      <c r="M50" s="9"/>
      <c r="N50" s="34">
        <f t="shared" si="4"/>
        <v>2490</v>
      </c>
      <c r="O50" s="9">
        <f t="shared" si="5"/>
        <v>2490</v>
      </c>
      <c r="P50" s="9">
        <f t="shared" si="6"/>
        <v>2490</v>
      </c>
      <c r="Q50" s="9">
        <f t="shared" si="7"/>
        <v>2490</v>
      </c>
      <c r="R50" s="9">
        <f t="shared" si="8"/>
        <v>2490</v>
      </c>
      <c r="S50" s="9">
        <f t="shared" si="9"/>
        <v>2490</v>
      </c>
      <c r="T50" s="9">
        <f t="shared" si="10"/>
        <v>2490</v>
      </c>
      <c r="U50" s="9">
        <f t="shared" si="11"/>
        <v>2490</v>
      </c>
      <c r="V50" s="16">
        <f t="shared" si="13"/>
        <v>0</v>
      </c>
      <c r="W50" s="17">
        <f t="shared" si="12"/>
        <v>0</v>
      </c>
    </row>
    <row r="51" spans="1:23" ht="15.75" x14ac:dyDescent="0.25">
      <c r="A51" s="8">
        <v>42</v>
      </c>
      <c r="B51" s="11" t="s">
        <v>46</v>
      </c>
      <c r="C51" s="14" t="s">
        <v>90</v>
      </c>
      <c r="D51" s="14">
        <v>20</v>
      </c>
      <c r="E51" s="14">
        <v>10</v>
      </c>
      <c r="F51" s="9">
        <v>115</v>
      </c>
      <c r="G51" s="9"/>
      <c r="H51" s="9">
        <v>120</v>
      </c>
      <c r="I51" s="9"/>
      <c r="J51" s="9">
        <v>74.900000000000006</v>
      </c>
      <c r="K51" s="9">
        <v>64.39</v>
      </c>
      <c r="L51" s="9"/>
      <c r="M51" s="9">
        <v>48.8</v>
      </c>
      <c r="N51" s="58">
        <f t="shared" si="4"/>
        <v>84.62</v>
      </c>
      <c r="O51" s="9">
        <f t="shared" si="5"/>
        <v>1692.4</v>
      </c>
      <c r="P51" s="34">
        <f t="shared" si="6"/>
        <v>74.900000000000006</v>
      </c>
      <c r="Q51" s="9">
        <f t="shared" si="7"/>
        <v>1498</v>
      </c>
      <c r="R51" s="9">
        <f t="shared" si="8"/>
        <v>48.8</v>
      </c>
      <c r="S51" s="9">
        <f t="shared" si="9"/>
        <v>976</v>
      </c>
      <c r="T51" s="9">
        <f t="shared" si="10"/>
        <v>74.900000000000006</v>
      </c>
      <c r="U51" s="9">
        <f t="shared" si="11"/>
        <v>1498</v>
      </c>
      <c r="V51" s="16">
        <f t="shared" si="13"/>
        <v>28.147797356098799</v>
      </c>
      <c r="W51" s="17">
        <f t="shared" si="12"/>
        <v>0.33</v>
      </c>
    </row>
    <row r="52" spans="1:23" ht="15.75" x14ac:dyDescent="0.25">
      <c r="A52" s="8">
        <v>43</v>
      </c>
      <c r="B52" s="11" t="s">
        <v>47</v>
      </c>
      <c r="C52" s="14" t="s">
        <v>92</v>
      </c>
      <c r="D52" s="14">
        <v>15</v>
      </c>
      <c r="E52" s="14">
        <v>5</v>
      </c>
      <c r="F52" s="9">
        <v>110</v>
      </c>
      <c r="G52" s="9"/>
      <c r="H52" s="9">
        <v>600</v>
      </c>
      <c r="I52" s="9"/>
      <c r="J52" s="9"/>
      <c r="K52" s="9"/>
      <c r="L52" s="9"/>
      <c r="M52" s="9"/>
      <c r="N52" s="34">
        <f t="shared" si="4"/>
        <v>355</v>
      </c>
      <c r="O52" s="9">
        <f t="shared" si="5"/>
        <v>5325</v>
      </c>
      <c r="P52" s="9">
        <f t="shared" si="6"/>
        <v>355</v>
      </c>
      <c r="Q52" s="9">
        <f t="shared" si="7"/>
        <v>5325</v>
      </c>
      <c r="R52" s="9">
        <f t="shared" si="8"/>
        <v>110</v>
      </c>
      <c r="S52" s="9">
        <f t="shared" si="9"/>
        <v>1650</v>
      </c>
      <c r="T52" s="9">
        <f t="shared" si="10"/>
        <v>355</v>
      </c>
      <c r="U52" s="9">
        <f t="shared" si="11"/>
        <v>5325</v>
      </c>
      <c r="V52" s="16">
        <f t="shared" si="13"/>
        <v>245</v>
      </c>
      <c r="W52" s="17">
        <f t="shared" si="12"/>
        <v>0.69</v>
      </c>
    </row>
    <row r="53" spans="1:23" ht="15.75" x14ac:dyDescent="0.25">
      <c r="A53" s="8">
        <v>44</v>
      </c>
      <c r="B53" s="11" t="s">
        <v>48</v>
      </c>
      <c r="C53" s="14" t="s">
        <v>92</v>
      </c>
      <c r="D53" s="14">
        <v>10</v>
      </c>
      <c r="E53" s="14">
        <v>5</v>
      </c>
      <c r="F53" s="9">
        <v>110</v>
      </c>
      <c r="G53" s="9"/>
      <c r="H53" s="9">
        <v>725</v>
      </c>
      <c r="I53" s="9"/>
      <c r="J53" s="9"/>
      <c r="K53" s="9"/>
      <c r="L53" s="9"/>
      <c r="M53" s="9">
        <v>400</v>
      </c>
      <c r="N53" s="58">
        <f t="shared" si="4"/>
        <v>411.67</v>
      </c>
      <c r="O53" s="9">
        <f t="shared" si="5"/>
        <v>4116.7</v>
      </c>
      <c r="P53" s="34">
        <f t="shared" si="6"/>
        <v>400</v>
      </c>
      <c r="Q53" s="9">
        <f t="shared" si="7"/>
        <v>4000</v>
      </c>
      <c r="R53" s="9">
        <f t="shared" si="8"/>
        <v>110</v>
      </c>
      <c r="S53" s="9">
        <f t="shared" si="9"/>
        <v>1100</v>
      </c>
      <c r="T53" s="9">
        <f t="shared" si="10"/>
        <v>400</v>
      </c>
      <c r="U53" s="9">
        <f t="shared" si="11"/>
        <v>4000</v>
      </c>
      <c r="V53" s="16">
        <f t="shared" si="13"/>
        <v>251.20819165695099</v>
      </c>
      <c r="W53" s="17">
        <f t="shared" si="12"/>
        <v>0.61</v>
      </c>
    </row>
    <row r="54" spans="1:23" ht="15.75" x14ac:dyDescent="0.25">
      <c r="A54" s="8">
        <v>45</v>
      </c>
      <c r="B54" s="11" t="s">
        <v>49</v>
      </c>
      <c r="C54" s="14" t="s">
        <v>92</v>
      </c>
      <c r="D54" s="14">
        <v>20</v>
      </c>
      <c r="E54" s="14">
        <v>10</v>
      </c>
      <c r="F54" s="9">
        <v>110</v>
      </c>
      <c r="G54" s="9"/>
      <c r="H54" s="9">
        <v>380</v>
      </c>
      <c r="I54" s="9"/>
      <c r="J54" s="9">
        <v>371.26</v>
      </c>
      <c r="K54" s="9"/>
      <c r="L54" s="9"/>
      <c r="M54" s="9">
        <v>334.7</v>
      </c>
      <c r="N54" s="34">
        <f t="shared" si="4"/>
        <v>298.99</v>
      </c>
      <c r="O54" s="9">
        <f t="shared" si="5"/>
        <v>5979.8</v>
      </c>
      <c r="P54" s="9">
        <f t="shared" si="6"/>
        <v>352.98</v>
      </c>
      <c r="Q54" s="9">
        <f t="shared" si="7"/>
        <v>7059.6</v>
      </c>
      <c r="R54" s="9">
        <f t="shared" si="8"/>
        <v>110</v>
      </c>
      <c r="S54" s="9">
        <f t="shared" si="9"/>
        <v>2200</v>
      </c>
      <c r="T54" s="9">
        <f t="shared" si="10"/>
        <v>298.99</v>
      </c>
      <c r="U54" s="9">
        <f t="shared" si="11"/>
        <v>5979.8</v>
      </c>
      <c r="V54" s="16">
        <f t="shared" si="13"/>
        <v>110.428706865561</v>
      </c>
      <c r="W54" s="17">
        <f t="shared" si="12"/>
        <v>0.37</v>
      </c>
    </row>
    <row r="55" spans="1:23" ht="15.75" x14ac:dyDescent="0.25">
      <c r="A55" s="8">
        <v>46</v>
      </c>
      <c r="B55" s="11" t="s">
        <v>50</v>
      </c>
      <c r="C55" s="14" t="s">
        <v>92</v>
      </c>
      <c r="D55" s="14">
        <v>10</v>
      </c>
      <c r="E55" s="14">
        <v>5</v>
      </c>
      <c r="F55" s="9">
        <v>116</v>
      </c>
      <c r="G55" s="9"/>
      <c r="H55" s="9">
        <v>580</v>
      </c>
      <c r="I55" s="9"/>
      <c r="J55" s="9">
        <v>430.2</v>
      </c>
      <c r="K55" s="9"/>
      <c r="L55" s="9"/>
      <c r="M55" s="9"/>
      <c r="N55" s="34">
        <f t="shared" si="4"/>
        <v>375.4</v>
      </c>
      <c r="O55" s="9">
        <f t="shared" si="5"/>
        <v>3754</v>
      </c>
      <c r="P55" s="9">
        <f t="shared" si="6"/>
        <v>430.2</v>
      </c>
      <c r="Q55" s="9">
        <f t="shared" si="7"/>
        <v>4302</v>
      </c>
      <c r="R55" s="9">
        <f t="shared" si="8"/>
        <v>116</v>
      </c>
      <c r="S55" s="9">
        <f t="shared" si="9"/>
        <v>1160</v>
      </c>
      <c r="T55" s="9">
        <f t="shared" si="10"/>
        <v>375.4</v>
      </c>
      <c r="U55" s="9">
        <f t="shared" si="11"/>
        <v>3754</v>
      </c>
      <c r="V55" s="16">
        <f t="shared" si="13"/>
        <v>193.34990733555199</v>
      </c>
      <c r="W55" s="17">
        <f t="shared" si="12"/>
        <v>0.52</v>
      </c>
    </row>
    <row r="56" spans="1:23" ht="15.75" x14ac:dyDescent="0.25">
      <c r="A56" s="8">
        <v>47</v>
      </c>
      <c r="B56" s="11" t="s">
        <v>51</v>
      </c>
      <c r="C56" s="14" t="s">
        <v>92</v>
      </c>
      <c r="D56" s="14">
        <v>5</v>
      </c>
      <c r="E56" s="14">
        <v>2</v>
      </c>
      <c r="F56" s="9">
        <v>169</v>
      </c>
      <c r="G56" s="9"/>
      <c r="H56" s="9">
        <v>290</v>
      </c>
      <c r="I56" s="9"/>
      <c r="J56" s="9"/>
      <c r="K56" s="9"/>
      <c r="L56" s="9"/>
      <c r="M56" s="9"/>
      <c r="N56" s="34">
        <f t="shared" si="4"/>
        <v>229.5</v>
      </c>
      <c r="O56" s="9">
        <f t="shared" si="5"/>
        <v>1147.5</v>
      </c>
      <c r="P56" s="9">
        <f t="shared" si="6"/>
        <v>229.5</v>
      </c>
      <c r="Q56" s="9">
        <f t="shared" si="7"/>
        <v>1147.5</v>
      </c>
      <c r="R56" s="9">
        <f t="shared" si="8"/>
        <v>169</v>
      </c>
      <c r="S56" s="9">
        <f t="shared" si="9"/>
        <v>845</v>
      </c>
      <c r="T56" s="9">
        <f t="shared" si="10"/>
        <v>229.5</v>
      </c>
      <c r="U56" s="9">
        <f t="shared" si="11"/>
        <v>1147.5</v>
      </c>
      <c r="V56" s="16">
        <f t="shared" si="13"/>
        <v>60.5</v>
      </c>
      <c r="W56" s="17">
        <f t="shared" si="12"/>
        <v>0.26</v>
      </c>
    </row>
    <row r="57" spans="1:23" ht="15.75" x14ac:dyDescent="0.25">
      <c r="A57" s="8">
        <v>48</v>
      </c>
      <c r="B57" s="11" t="s">
        <v>52</v>
      </c>
      <c r="C57" s="14" t="s">
        <v>92</v>
      </c>
      <c r="D57" s="14">
        <v>5</v>
      </c>
      <c r="E57" s="14">
        <v>2</v>
      </c>
      <c r="F57" s="9">
        <v>148</v>
      </c>
      <c r="G57" s="9"/>
      <c r="H57" s="9">
        <v>500</v>
      </c>
      <c r="I57" s="9"/>
      <c r="J57" s="9"/>
      <c r="K57" s="9"/>
      <c r="L57" s="9"/>
      <c r="M57" s="9"/>
      <c r="N57" s="34">
        <f t="shared" si="4"/>
        <v>324</v>
      </c>
      <c r="O57" s="9">
        <f t="shared" si="5"/>
        <v>1620</v>
      </c>
      <c r="P57" s="9">
        <f t="shared" si="6"/>
        <v>324</v>
      </c>
      <c r="Q57" s="9">
        <f t="shared" si="7"/>
        <v>1620</v>
      </c>
      <c r="R57" s="9">
        <f t="shared" si="8"/>
        <v>148</v>
      </c>
      <c r="S57" s="9">
        <f t="shared" si="9"/>
        <v>740</v>
      </c>
      <c r="T57" s="9">
        <f t="shared" si="10"/>
        <v>324</v>
      </c>
      <c r="U57" s="9">
        <f t="shared" si="11"/>
        <v>1620</v>
      </c>
      <c r="V57" s="16">
        <f t="shared" si="13"/>
        <v>176</v>
      </c>
      <c r="W57" s="17">
        <f t="shared" si="12"/>
        <v>0.54</v>
      </c>
    </row>
    <row r="58" spans="1:23" ht="15.75" x14ac:dyDescent="0.25">
      <c r="A58" s="8">
        <v>49</v>
      </c>
      <c r="B58" s="11" t="s">
        <v>53</v>
      </c>
      <c r="C58" s="14" t="s">
        <v>92</v>
      </c>
      <c r="D58" s="14">
        <v>1</v>
      </c>
      <c r="E58" s="14">
        <v>1</v>
      </c>
      <c r="F58" s="9">
        <v>58</v>
      </c>
      <c r="G58" s="9"/>
      <c r="H58" s="9">
        <v>500</v>
      </c>
      <c r="I58" s="9"/>
      <c r="J58" s="9">
        <v>9.98</v>
      </c>
      <c r="K58" s="9"/>
      <c r="L58" s="9"/>
      <c r="M58" s="9"/>
      <c r="N58" s="58">
        <f t="shared" si="4"/>
        <v>189.33</v>
      </c>
      <c r="O58" s="9">
        <f t="shared" si="5"/>
        <v>189.33</v>
      </c>
      <c r="P58" s="34">
        <f t="shared" si="6"/>
        <v>58</v>
      </c>
      <c r="Q58" s="9">
        <f t="shared" si="7"/>
        <v>58</v>
      </c>
      <c r="R58" s="9">
        <f t="shared" si="8"/>
        <v>9.98</v>
      </c>
      <c r="S58" s="9">
        <f t="shared" si="9"/>
        <v>9.98</v>
      </c>
      <c r="T58" s="9">
        <f t="shared" si="10"/>
        <v>58</v>
      </c>
      <c r="U58" s="9">
        <f t="shared" si="11"/>
        <v>58</v>
      </c>
      <c r="V58" s="16">
        <f t="shared" si="13"/>
        <v>220.55221624116299</v>
      </c>
      <c r="W58" s="17">
        <f t="shared" si="12"/>
        <v>1.1599999999999999</v>
      </c>
    </row>
    <row r="59" spans="1:23" ht="28.5" x14ac:dyDescent="0.25">
      <c r="A59" s="8">
        <v>50</v>
      </c>
      <c r="B59" s="11" t="s">
        <v>54</v>
      </c>
      <c r="C59" s="14" t="s">
        <v>3</v>
      </c>
      <c r="D59" s="14">
        <v>1</v>
      </c>
      <c r="E59" s="14">
        <v>1</v>
      </c>
      <c r="F59" s="9">
        <v>176</v>
      </c>
      <c r="G59" s="9">
        <v>7967</v>
      </c>
      <c r="H59" s="9"/>
      <c r="I59" s="9"/>
      <c r="J59" s="9" t="s">
        <v>130</v>
      </c>
      <c r="K59" s="9"/>
      <c r="L59" s="9"/>
      <c r="M59" s="9"/>
      <c r="N59" s="34">
        <f t="shared" si="4"/>
        <v>4071.5</v>
      </c>
      <c r="O59" s="9">
        <f t="shared" si="5"/>
        <v>4071.5</v>
      </c>
      <c r="P59" s="9">
        <f t="shared" si="6"/>
        <v>4071.5</v>
      </c>
      <c r="Q59" s="9">
        <f t="shared" si="7"/>
        <v>4071.5</v>
      </c>
      <c r="R59" s="9">
        <f t="shared" si="8"/>
        <v>176</v>
      </c>
      <c r="S59" s="9">
        <f t="shared" si="9"/>
        <v>176</v>
      </c>
      <c r="T59" s="9">
        <f t="shared" si="10"/>
        <v>4071.5</v>
      </c>
      <c r="U59" s="9">
        <f t="shared" si="11"/>
        <v>4071.5</v>
      </c>
      <c r="V59" s="16">
        <f t="shared" si="13"/>
        <v>3895.5</v>
      </c>
      <c r="W59" s="17">
        <f t="shared" si="12"/>
        <v>0.96</v>
      </c>
    </row>
    <row r="60" spans="1:23" ht="28.5" x14ac:dyDescent="0.25">
      <c r="A60" s="8">
        <v>51</v>
      </c>
      <c r="B60" s="11" t="s">
        <v>55</v>
      </c>
      <c r="C60" s="14" t="s">
        <v>3</v>
      </c>
      <c r="D60" s="14">
        <v>1</v>
      </c>
      <c r="E60" s="14">
        <v>1</v>
      </c>
      <c r="F60" s="9">
        <v>189</v>
      </c>
      <c r="G60" s="9">
        <v>7967</v>
      </c>
      <c r="H60" s="9"/>
      <c r="I60" s="9"/>
      <c r="J60" s="9"/>
      <c r="K60" s="9"/>
      <c r="L60" s="9"/>
      <c r="M60" s="9"/>
      <c r="N60" s="34">
        <f t="shared" si="4"/>
        <v>4078</v>
      </c>
      <c r="O60" s="9">
        <f t="shared" si="5"/>
        <v>4078</v>
      </c>
      <c r="P60" s="9">
        <f t="shared" si="6"/>
        <v>4078</v>
      </c>
      <c r="Q60" s="9">
        <f t="shared" si="7"/>
        <v>4078</v>
      </c>
      <c r="R60" s="9">
        <f t="shared" si="8"/>
        <v>189</v>
      </c>
      <c r="S60" s="9">
        <f t="shared" si="9"/>
        <v>189</v>
      </c>
      <c r="T60" s="9">
        <f t="shared" si="10"/>
        <v>4078</v>
      </c>
      <c r="U60" s="9">
        <f t="shared" si="11"/>
        <v>4078</v>
      </c>
      <c r="V60" s="16">
        <f t="shared" si="13"/>
        <v>3889</v>
      </c>
      <c r="W60" s="17">
        <f t="shared" si="12"/>
        <v>0.95</v>
      </c>
    </row>
    <row r="61" spans="1:23" ht="18.75" customHeight="1" x14ac:dyDescent="0.25">
      <c r="A61" s="8">
        <v>52</v>
      </c>
      <c r="B61" s="11" t="s">
        <v>56</v>
      </c>
      <c r="C61" s="14" t="s">
        <v>3</v>
      </c>
      <c r="D61" s="14">
        <v>1</v>
      </c>
      <c r="E61" s="14">
        <v>1</v>
      </c>
      <c r="F61" s="9">
        <v>340</v>
      </c>
      <c r="G61" s="9">
        <v>7967</v>
      </c>
      <c r="H61" s="9"/>
      <c r="I61" s="9"/>
      <c r="J61" s="9">
        <v>550</v>
      </c>
      <c r="K61" s="9"/>
      <c r="L61" s="9"/>
      <c r="M61" s="9"/>
      <c r="N61" s="58">
        <f t="shared" si="4"/>
        <v>2952.33</v>
      </c>
      <c r="O61" s="9">
        <f t="shared" si="5"/>
        <v>2952.33</v>
      </c>
      <c r="P61" s="34">
        <f t="shared" si="6"/>
        <v>550</v>
      </c>
      <c r="Q61" s="9">
        <f t="shared" si="7"/>
        <v>550</v>
      </c>
      <c r="R61" s="9">
        <f t="shared" si="8"/>
        <v>340</v>
      </c>
      <c r="S61" s="9">
        <f t="shared" si="9"/>
        <v>340</v>
      </c>
      <c r="T61" s="9">
        <f t="shared" si="10"/>
        <v>550</v>
      </c>
      <c r="U61" s="9">
        <f t="shared" si="11"/>
        <v>550</v>
      </c>
      <c r="V61" s="16">
        <f t="shared" si="13"/>
        <v>3546.9410608140802</v>
      </c>
      <c r="W61" s="17">
        <f t="shared" si="12"/>
        <v>1.2</v>
      </c>
    </row>
    <row r="62" spans="1:23" ht="28.5" x14ac:dyDescent="0.25">
      <c r="A62" s="8">
        <v>53</v>
      </c>
      <c r="B62" s="11" t="s">
        <v>57</v>
      </c>
      <c r="C62" s="14" t="s">
        <v>3</v>
      </c>
      <c r="D62" s="14">
        <v>1</v>
      </c>
      <c r="E62" s="14">
        <v>1</v>
      </c>
      <c r="F62" s="9">
        <v>190</v>
      </c>
      <c r="G62" s="9">
        <v>7967</v>
      </c>
      <c r="H62" s="9"/>
      <c r="I62" s="9"/>
      <c r="J62" s="9"/>
      <c r="K62" s="9"/>
      <c r="L62" s="9"/>
      <c r="M62" s="9"/>
      <c r="N62" s="34">
        <f t="shared" si="4"/>
        <v>4078.5</v>
      </c>
      <c r="O62" s="9">
        <f t="shared" si="5"/>
        <v>4078.5</v>
      </c>
      <c r="P62" s="9">
        <f t="shared" si="6"/>
        <v>4078.5</v>
      </c>
      <c r="Q62" s="9">
        <f t="shared" si="7"/>
        <v>4078.5</v>
      </c>
      <c r="R62" s="9">
        <f t="shared" si="8"/>
        <v>190</v>
      </c>
      <c r="S62" s="9">
        <f t="shared" si="9"/>
        <v>190</v>
      </c>
      <c r="T62" s="9">
        <f t="shared" si="10"/>
        <v>4078.5</v>
      </c>
      <c r="U62" s="9">
        <f t="shared" si="11"/>
        <v>4078.5</v>
      </c>
      <c r="V62" s="16">
        <f t="shared" si="13"/>
        <v>3888.5</v>
      </c>
      <c r="W62" s="17">
        <f t="shared" si="12"/>
        <v>0.95</v>
      </c>
    </row>
    <row r="63" spans="1:23" ht="28.5" x14ac:dyDescent="0.25">
      <c r="A63" s="8">
        <v>54</v>
      </c>
      <c r="B63" s="11" t="s">
        <v>58</v>
      </c>
      <c r="C63" s="14" t="s">
        <v>3</v>
      </c>
      <c r="D63" s="14">
        <v>1</v>
      </c>
      <c r="E63" s="14">
        <v>1</v>
      </c>
      <c r="F63" s="9">
        <v>199</v>
      </c>
      <c r="G63" s="9">
        <v>7967</v>
      </c>
      <c r="H63" s="9"/>
      <c r="I63" s="9"/>
      <c r="J63" s="9"/>
      <c r="K63" s="9"/>
      <c r="L63" s="9"/>
      <c r="M63" s="9"/>
      <c r="N63" s="34">
        <f t="shared" si="4"/>
        <v>4083</v>
      </c>
      <c r="O63" s="9">
        <f t="shared" si="5"/>
        <v>4083</v>
      </c>
      <c r="P63" s="9">
        <f t="shared" si="6"/>
        <v>4083</v>
      </c>
      <c r="Q63" s="9">
        <f t="shared" si="7"/>
        <v>4083</v>
      </c>
      <c r="R63" s="9">
        <f t="shared" si="8"/>
        <v>199</v>
      </c>
      <c r="S63" s="9">
        <f t="shared" si="9"/>
        <v>199</v>
      </c>
      <c r="T63" s="9">
        <f t="shared" si="10"/>
        <v>4083</v>
      </c>
      <c r="U63" s="9">
        <f t="shared" si="11"/>
        <v>4083</v>
      </c>
      <c r="V63" s="16">
        <f t="shared" si="13"/>
        <v>3884</v>
      </c>
      <c r="W63" s="17">
        <f t="shared" si="12"/>
        <v>0.95</v>
      </c>
    </row>
    <row r="64" spans="1:23" ht="18.75" customHeight="1" x14ac:dyDescent="0.25">
      <c r="A64" s="8">
        <v>55</v>
      </c>
      <c r="B64" s="11" t="s">
        <v>59</v>
      </c>
      <c r="C64" s="14" t="s">
        <v>3</v>
      </c>
      <c r="D64" s="14">
        <v>1</v>
      </c>
      <c r="E64" s="14">
        <v>1</v>
      </c>
      <c r="F64" s="9">
        <v>340</v>
      </c>
      <c r="G64" s="9">
        <v>7967</v>
      </c>
      <c r="H64" s="9"/>
      <c r="I64" s="9"/>
      <c r="J64" s="9">
        <v>750</v>
      </c>
      <c r="K64" s="9"/>
      <c r="L64" s="9"/>
      <c r="M64" s="9"/>
      <c r="N64" s="58">
        <f t="shared" si="4"/>
        <v>3019</v>
      </c>
      <c r="O64" s="9">
        <f t="shared" si="5"/>
        <v>3019</v>
      </c>
      <c r="P64" s="34">
        <f t="shared" si="6"/>
        <v>750</v>
      </c>
      <c r="Q64" s="9">
        <f t="shared" si="7"/>
        <v>750</v>
      </c>
      <c r="R64" s="9">
        <f t="shared" si="8"/>
        <v>340</v>
      </c>
      <c r="S64" s="9">
        <f t="shared" si="9"/>
        <v>340</v>
      </c>
      <c r="T64" s="9">
        <f t="shared" si="10"/>
        <v>750</v>
      </c>
      <c r="U64" s="9">
        <f t="shared" si="11"/>
        <v>750</v>
      </c>
      <c r="V64" s="16">
        <f t="shared" si="13"/>
        <v>3502.7658595268199</v>
      </c>
      <c r="W64" s="17">
        <f t="shared" si="12"/>
        <v>1.1599999999999999</v>
      </c>
    </row>
    <row r="65" spans="1:23" ht="28.5" x14ac:dyDescent="0.25">
      <c r="A65" s="8">
        <v>56</v>
      </c>
      <c r="B65" s="11" t="s">
        <v>60</v>
      </c>
      <c r="C65" s="14" t="s">
        <v>3</v>
      </c>
      <c r="D65" s="14">
        <v>1</v>
      </c>
      <c r="E65" s="14">
        <v>1</v>
      </c>
      <c r="F65" s="9">
        <v>190</v>
      </c>
      <c r="G65" s="9">
        <v>7967</v>
      </c>
      <c r="H65" s="9"/>
      <c r="I65" s="9"/>
      <c r="J65" s="9"/>
      <c r="K65" s="9"/>
      <c r="L65" s="9"/>
      <c r="M65" s="9"/>
      <c r="N65" s="34">
        <f t="shared" si="4"/>
        <v>4078.5</v>
      </c>
      <c r="O65" s="9">
        <f t="shared" si="5"/>
        <v>4078.5</v>
      </c>
      <c r="P65" s="9">
        <f t="shared" si="6"/>
        <v>4078.5</v>
      </c>
      <c r="Q65" s="9">
        <f t="shared" si="7"/>
        <v>4078.5</v>
      </c>
      <c r="R65" s="9">
        <f t="shared" si="8"/>
        <v>190</v>
      </c>
      <c r="S65" s="9">
        <f t="shared" si="9"/>
        <v>190</v>
      </c>
      <c r="T65" s="9">
        <f t="shared" si="10"/>
        <v>4078.5</v>
      </c>
      <c r="U65" s="9">
        <f t="shared" si="11"/>
        <v>4078.5</v>
      </c>
      <c r="V65" s="16">
        <f t="shared" si="13"/>
        <v>3888.5</v>
      </c>
      <c r="W65" s="17">
        <f t="shared" si="12"/>
        <v>0.95</v>
      </c>
    </row>
    <row r="66" spans="1:23" ht="28.5" x14ac:dyDescent="0.25">
      <c r="A66" s="8">
        <v>57</v>
      </c>
      <c r="B66" s="11" t="s">
        <v>61</v>
      </c>
      <c r="C66" s="14" t="s">
        <v>3</v>
      </c>
      <c r="D66" s="14">
        <v>1</v>
      </c>
      <c r="E66" s="14">
        <v>1</v>
      </c>
      <c r="F66" s="9">
        <v>199</v>
      </c>
      <c r="G66" s="9">
        <v>7967</v>
      </c>
      <c r="H66" s="9"/>
      <c r="I66" s="9"/>
      <c r="J66" s="9"/>
      <c r="K66" s="9"/>
      <c r="L66" s="9"/>
      <c r="M66" s="9"/>
      <c r="N66" s="34">
        <f t="shared" si="4"/>
        <v>4083</v>
      </c>
      <c r="O66" s="9">
        <f t="shared" si="5"/>
        <v>4083</v>
      </c>
      <c r="P66" s="9">
        <f t="shared" si="6"/>
        <v>4083</v>
      </c>
      <c r="Q66" s="9">
        <f t="shared" si="7"/>
        <v>4083</v>
      </c>
      <c r="R66" s="9">
        <f t="shared" si="8"/>
        <v>199</v>
      </c>
      <c r="S66" s="9">
        <f t="shared" si="9"/>
        <v>199</v>
      </c>
      <c r="T66" s="9">
        <f t="shared" si="10"/>
        <v>4083</v>
      </c>
      <c r="U66" s="9">
        <f t="shared" si="11"/>
        <v>4083</v>
      </c>
      <c r="V66" s="16">
        <f t="shared" si="13"/>
        <v>3884</v>
      </c>
      <c r="W66" s="17">
        <f t="shared" si="12"/>
        <v>0.95</v>
      </c>
    </row>
    <row r="67" spans="1:23" ht="21.6" customHeight="1" x14ac:dyDescent="0.25">
      <c r="A67" s="8">
        <v>58</v>
      </c>
      <c r="B67" s="11" t="s">
        <v>62</v>
      </c>
      <c r="C67" s="14" t="s">
        <v>3</v>
      </c>
      <c r="D67" s="14">
        <v>1</v>
      </c>
      <c r="E67" s="14">
        <v>1</v>
      </c>
      <c r="F67" s="9">
        <v>340</v>
      </c>
      <c r="G67" s="9">
        <v>7967</v>
      </c>
      <c r="H67" s="9"/>
      <c r="I67" s="9"/>
      <c r="J67" s="9">
        <v>1303.1199999999999</v>
      </c>
      <c r="K67" s="9"/>
      <c r="L67" s="9"/>
      <c r="M67" s="9"/>
      <c r="N67" s="58">
        <f t="shared" si="4"/>
        <v>3203.37</v>
      </c>
      <c r="O67" s="9">
        <f t="shared" si="5"/>
        <v>3203.37</v>
      </c>
      <c r="P67" s="34">
        <f t="shared" si="6"/>
        <v>1303.1199999999999</v>
      </c>
      <c r="Q67" s="9">
        <f t="shared" si="7"/>
        <v>1303.1199999999999</v>
      </c>
      <c r="R67" s="9">
        <f t="shared" si="8"/>
        <v>340</v>
      </c>
      <c r="S67" s="9">
        <f t="shared" si="9"/>
        <v>340</v>
      </c>
      <c r="T67" s="9">
        <f t="shared" si="10"/>
        <v>1303.1199999999999</v>
      </c>
      <c r="U67" s="9">
        <f t="shared" si="11"/>
        <v>1303.1199999999999</v>
      </c>
      <c r="V67" s="16">
        <f t="shared" si="13"/>
        <v>3391.2637072467401</v>
      </c>
      <c r="W67" s="17">
        <f t="shared" si="12"/>
        <v>1.06</v>
      </c>
    </row>
    <row r="68" spans="1:23" ht="28.5" x14ac:dyDescent="0.25">
      <c r="A68" s="8">
        <v>59</v>
      </c>
      <c r="B68" s="11" t="s">
        <v>63</v>
      </c>
      <c r="C68" s="14" t="s">
        <v>3</v>
      </c>
      <c r="D68" s="14">
        <v>1</v>
      </c>
      <c r="E68" s="14">
        <v>1</v>
      </c>
      <c r="F68" s="9">
        <v>189</v>
      </c>
      <c r="G68" s="9">
        <v>7967</v>
      </c>
      <c r="H68" s="9"/>
      <c r="I68" s="9"/>
      <c r="J68" s="9"/>
      <c r="K68" s="9"/>
      <c r="L68" s="9"/>
      <c r="M68" s="9"/>
      <c r="N68" s="34">
        <f t="shared" si="4"/>
        <v>4078</v>
      </c>
      <c r="O68" s="9">
        <f t="shared" si="5"/>
        <v>4078</v>
      </c>
      <c r="P68" s="9">
        <f t="shared" si="6"/>
        <v>4078</v>
      </c>
      <c r="Q68" s="9">
        <f t="shared" si="7"/>
        <v>4078</v>
      </c>
      <c r="R68" s="9">
        <f t="shared" si="8"/>
        <v>189</v>
      </c>
      <c r="S68" s="9">
        <f t="shared" si="9"/>
        <v>189</v>
      </c>
      <c r="T68" s="9">
        <f t="shared" si="10"/>
        <v>4078</v>
      </c>
      <c r="U68" s="9">
        <f t="shared" si="11"/>
        <v>4078</v>
      </c>
      <c r="V68" s="16">
        <f t="shared" si="13"/>
        <v>3889</v>
      </c>
      <c r="W68" s="17">
        <f t="shared" si="12"/>
        <v>0.95</v>
      </c>
    </row>
    <row r="69" spans="1:23" ht="28.5" x14ac:dyDescent="0.25">
      <c r="A69" s="8">
        <v>60</v>
      </c>
      <c r="B69" s="11" t="s">
        <v>64</v>
      </c>
      <c r="C69" s="14" t="s">
        <v>3</v>
      </c>
      <c r="D69" s="14">
        <v>1</v>
      </c>
      <c r="E69" s="14">
        <v>1</v>
      </c>
      <c r="F69" s="9">
        <v>199</v>
      </c>
      <c r="G69" s="9">
        <v>7967</v>
      </c>
      <c r="H69" s="9"/>
      <c r="I69" s="9"/>
      <c r="J69" s="9"/>
      <c r="K69" s="9"/>
      <c r="L69" s="9"/>
      <c r="M69" s="9"/>
      <c r="N69" s="34">
        <f t="shared" si="4"/>
        <v>4083</v>
      </c>
      <c r="O69" s="9">
        <f t="shared" si="5"/>
        <v>4083</v>
      </c>
      <c r="P69" s="9">
        <f t="shared" si="6"/>
        <v>4083</v>
      </c>
      <c r="Q69" s="9">
        <f t="shared" si="7"/>
        <v>4083</v>
      </c>
      <c r="R69" s="9">
        <f t="shared" si="8"/>
        <v>199</v>
      </c>
      <c r="S69" s="9">
        <f t="shared" si="9"/>
        <v>199</v>
      </c>
      <c r="T69" s="9">
        <f t="shared" si="10"/>
        <v>4083</v>
      </c>
      <c r="U69" s="9">
        <f t="shared" si="11"/>
        <v>4083</v>
      </c>
      <c r="V69" s="16">
        <f t="shared" si="13"/>
        <v>3884</v>
      </c>
      <c r="W69" s="17">
        <f t="shared" si="12"/>
        <v>0.95</v>
      </c>
    </row>
    <row r="70" spans="1:23" ht="15" customHeight="1" x14ac:dyDescent="0.25">
      <c r="A70" s="8">
        <v>61</v>
      </c>
      <c r="B70" s="11" t="s">
        <v>65</v>
      </c>
      <c r="C70" s="14" t="s">
        <v>3</v>
      </c>
      <c r="D70" s="14">
        <v>1</v>
      </c>
      <c r="E70" s="14">
        <v>1</v>
      </c>
      <c r="F70" s="9">
        <v>340</v>
      </c>
      <c r="G70" s="9"/>
      <c r="H70" s="9"/>
      <c r="I70" s="9"/>
      <c r="J70" s="9">
        <v>970</v>
      </c>
      <c r="K70" s="9"/>
      <c r="L70" s="9"/>
      <c r="M70" s="9"/>
      <c r="N70" s="34">
        <f t="shared" si="4"/>
        <v>655</v>
      </c>
      <c r="O70" s="9">
        <f t="shared" si="5"/>
        <v>655</v>
      </c>
      <c r="P70" s="9">
        <f t="shared" si="6"/>
        <v>655</v>
      </c>
      <c r="Q70" s="9">
        <f t="shared" si="7"/>
        <v>655</v>
      </c>
      <c r="R70" s="9">
        <f t="shared" si="8"/>
        <v>340</v>
      </c>
      <c r="S70" s="9">
        <f t="shared" si="9"/>
        <v>340</v>
      </c>
      <c r="T70" s="9">
        <f t="shared" si="10"/>
        <v>655</v>
      </c>
      <c r="U70" s="9">
        <f t="shared" si="11"/>
        <v>655</v>
      </c>
      <c r="V70" s="16">
        <f t="shared" si="13"/>
        <v>315</v>
      </c>
      <c r="W70" s="17">
        <f t="shared" si="12"/>
        <v>0.48</v>
      </c>
    </row>
    <row r="71" spans="1:23" ht="42.75" x14ac:dyDescent="0.25">
      <c r="A71" s="8">
        <v>62</v>
      </c>
      <c r="B71" s="11" t="s">
        <v>66</v>
      </c>
      <c r="C71" s="14" t="s">
        <v>105</v>
      </c>
      <c r="D71" s="14">
        <v>5</v>
      </c>
      <c r="E71" s="14">
        <v>2</v>
      </c>
      <c r="F71" s="9">
        <v>970</v>
      </c>
      <c r="G71" s="9"/>
      <c r="H71" s="9" t="s">
        <v>131</v>
      </c>
      <c r="I71" s="9"/>
      <c r="J71" s="9">
        <v>1333.99</v>
      </c>
      <c r="K71" s="9"/>
      <c r="L71" s="9"/>
      <c r="M71" s="9"/>
      <c r="N71" s="34">
        <f t="shared" si="4"/>
        <v>1152</v>
      </c>
      <c r="O71" s="9">
        <f t="shared" si="5"/>
        <v>5760</v>
      </c>
      <c r="P71" s="9">
        <f t="shared" si="6"/>
        <v>1152</v>
      </c>
      <c r="Q71" s="9">
        <f t="shared" si="7"/>
        <v>5760</v>
      </c>
      <c r="R71" s="9">
        <f t="shared" si="8"/>
        <v>970</v>
      </c>
      <c r="S71" s="9">
        <f t="shared" si="9"/>
        <v>4850</v>
      </c>
      <c r="T71" s="9">
        <f t="shared" si="10"/>
        <v>1152</v>
      </c>
      <c r="U71" s="9">
        <f t="shared" si="11"/>
        <v>5760</v>
      </c>
      <c r="V71" s="16">
        <f t="shared" si="13"/>
        <v>181.995000000001</v>
      </c>
      <c r="W71" s="17">
        <f t="shared" si="12"/>
        <v>0.16</v>
      </c>
    </row>
    <row r="72" spans="1:23" ht="42.75" x14ac:dyDescent="0.25">
      <c r="A72" s="8">
        <v>63</v>
      </c>
      <c r="B72" s="11" t="s">
        <v>67</v>
      </c>
      <c r="C72" s="14" t="s">
        <v>105</v>
      </c>
      <c r="D72" s="14">
        <v>20</v>
      </c>
      <c r="E72" s="14">
        <v>5</v>
      </c>
      <c r="F72" s="9">
        <v>710</v>
      </c>
      <c r="G72" s="9"/>
      <c r="H72" s="9" t="s">
        <v>132</v>
      </c>
      <c r="I72" s="9"/>
      <c r="J72" s="9">
        <v>1433.99</v>
      </c>
      <c r="K72" s="9"/>
      <c r="L72" s="9"/>
      <c r="M72" s="9"/>
      <c r="N72" s="34">
        <f t="shared" si="4"/>
        <v>1072</v>
      </c>
      <c r="O72" s="9">
        <f t="shared" si="5"/>
        <v>21440</v>
      </c>
      <c r="P72" s="9">
        <f t="shared" si="6"/>
        <v>1072</v>
      </c>
      <c r="Q72" s="9">
        <f t="shared" si="7"/>
        <v>21440</v>
      </c>
      <c r="R72" s="9">
        <f t="shared" si="8"/>
        <v>710</v>
      </c>
      <c r="S72" s="9">
        <f t="shared" si="9"/>
        <v>14200</v>
      </c>
      <c r="T72" s="9">
        <f t="shared" si="10"/>
        <v>1072</v>
      </c>
      <c r="U72" s="9">
        <f t="shared" si="11"/>
        <v>21440</v>
      </c>
      <c r="V72" s="18">
        <f t="shared" si="13"/>
        <v>361.995</v>
      </c>
      <c r="W72" s="19">
        <f t="shared" si="12"/>
        <v>0.34</v>
      </c>
    </row>
    <row r="73" spans="1:23" x14ac:dyDescent="0.25">
      <c r="A73" s="39" t="s">
        <v>120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12">
        <f>SUM(O10:O72)</f>
        <v>446536.09</v>
      </c>
      <c r="P73" s="41"/>
      <c r="Q73" s="41"/>
      <c r="R73" s="41"/>
      <c r="S73" s="41"/>
      <c r="T73" s="41"/>
      <c r="U73" s="41"/>
      <c r="V73" s="41"/>
      <c r="W73" s="41"/>
    </row>
    <row r="74" spans="1:23" x14ac:dyDescent="0.25">
      <c r="A74" s="42" t="s">
        <v>121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12">
        <f>SUM(Q10:Q72)</f>
        <v>436110.56</v>
      </c>
      <c r="R74" s="42"/>
      <c r="S74" s="43"/>
      <c r="T74" s="43"/>
      <c r="U74" s="43"/>
      <c r="V74" s="43"/>
      <c r="W74" s="44"/>
    </row>
    <row r="75" spans="1:23" x14ac:dyDescent="0.25">
      <c r="A75" s="35" t="s">
        <v>122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12">
        <f>SUM(S10:S72)</f>
        <v>190711.99</v>
      </c>
      <c r="T75" s="12"/>
      <c r="U75" s="12"/>
      <c r="V75" s="36"/>
      <c r="W75" s="36"/>
    </row>
    <row r="76" spans="1:23" x14ac:dyDescent="0.25">
      <c r="A76" s="42" t="s">
        <v>219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4"/>
      <c r="U76" s="12">
        <f>SUM(U10:U72)</f>
        <v>419836.96</v>
      </c>
      <c r="V76" s="36"/>
      <c r="W76" s="36"/>
    </row>
    <row r="78" spans="1:23" x14ac:dyDescent="0.25">
      <c r="B78" s="20" t="s">
        <v>123</v>
      </c>
    </row>
    <row r="80" spans="1:23" x14ac:dyDescent="0.25">
      <c r="B80" s="32" t="s">
        <v>216</v>
      </c>
    </row>
  </sheetData>
  <sheetProtection selectLockedCells="1" selectUnlockedCells="1"/>
  <mergeCells count="26">
    <mergeCell ref="V76:W76"/>
    <mergeCell ref="A76:T76"/>
    <mergeCell ref="A6:W6"/>
    <mergeCell ref="O8:O9"/>
    <mergeCell ref="F8:I8"/>
    <mergeCell ref="V8:V9"/>
    <mergeCell ref="Q8:Q9"/>
    <mergeCell ref="P8:P9"/>
    <mergeCell ref="C8:C9"/>
    <mergeCell ref="E8:E9"/>
    <mergeCell ref="B8:B9"/>
    <mergeCell ref="N8:N9"/>
    <mergeCell ref="A7:P7"/>
    <mergeCell ref="A8:A9"/>
    <mergeCell ref="T8:U8"/>
    <mergeCell ref="A75:R75"/>
    <mergeCell ref="V75:W75"/>
    <mergeCell ref="J8:L8"/>
    <mergeCell ref="D8:D9"/>
    <mergeCell ref="A73:N73"/>
    <mergeCell ref="P73:W73"/>
    <mergeCell ref="A74:P74"/>
    <mergeCell ref="R74:W74"/>
    <mergeCell ref="R8:R9"/>
    <mergeCell ref="S8:S9"/>
    <mergeCell ref="W8:W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L69"/>
  <sheetViews>
    <sheetView workbookViewId="0">
      <selection activeCell="J7" sqref="J7:J69"/>
    </sheetView>
  </sheetViews>
  <sheetFormatPr defaultRowHeight="15" x14ac:dyDescent="0.25"/>
  <sheetData>
    <row r="5" spans="3:12" ht="93.75" x14ac:dyDescent="0.25">
      <c r="C5" s="53" t="s">
        <v>1</v>
      </c>
      <c r="D5" s="53" t="s">
        <v>2</v>
      </c>
      <c r="E5" s="53" t="s">
        <v>68</v>
      </c>
      <c r="F5" s="22" t="s">
        <v>140</v>
      </c>
      <c r="G5" s="53" t="s">
        <v>69</v>
      </c>
      <c r="H5" s="53" t="s">
        <v>142</v>
      </c>
      <c r="I5" s="53" t="s">
        <v>143</v>
      </c>
      <c r="J5" s="53" t="s">
        <v>144</v>
      </c>
      <c r="K5" s="53" t="s">
        <v>145</v>
      </c>
      <c r="L5" s="53" t="s">
        <v>146</v>
      </c>
    </row>
    <row r="6" spans="3:12" ht="56.25" x14ac:dyDescent="0.25">
      <c r="C6" s="54"/>
      <c r="D6" s="54"/>
      <c r="E6" s="54"/>
      <c r="F6" s="23" t="s">
        <v>141</v>
      </c>
      <c r="G6" s="54"/>
      <c r="H6" s="54"/>
      <c r="I6" s="54"/>
      <c r="J6" s="54"/>
      <c r="K6" s="54"/>
      <c r="L6" s="54"/>
    </row>
    <row r="7" spans="3:12" ht="318.75" x14ac:dyDescent="0.25">
      <c r="C7" s="26">
        <v>1</v>
      </c>
      <c r="D7" s="27" t="s">
        <v>71</v>
      </c>
      <c r="E7" s="26" t="s">
        <v>72</v>
      </c>
      <c r="F7" s="26" t="s">
        <v>147</v>
      </c>
      <c r="G7" s="26">
        <v>5</v>
      </c>
      <c r="H7" s="26">
        <v>8032</v>
      </c>
      <c r="I7" s="26" t="s">
        <v>148</v>
      </c>
      <c r="J7" s="26">
        <v>419550</v>
      </c>
      <c r="K7" s="26" t="s">
        <v>149</v>
      </c>
      <c r="L7" s="26" t="s">
        <v>150</v>
      </c>
    </row>
    <row r="8" spans="3:12" ht="318.75" x14ac:dyDescent="0.25">
      <c r="C8" s="26">
        <v>2</v>
      </c>
      <c r="D8" s="27" t="s">
        <v>6</v>
      </c>
      <c r="E8" s="26" t="s">
        <v>72</v>
      </c>
      <c r="F8" s="26" t="s">
        <v>147</v>
      </c>
      <c r="G8" s="26">
        <v>10</v>
      </c>
      <c r="H8" s="26" t="s">
        <v>151</v>
      </c>
      <c r="I8" s="26" t="s">
        <v>148</v>
      </c>
      <c r="J8" s="26" t="s">
        <v>152</v>
      </c>
      <c r="K8" s="26" t="s">
        <v>153</v>
      </c>
      <c r="L8" s="26" t="s">
        <v>150</v>
      </c>
    </row>
    <row r="9" spans="3:12" ht="318.75" x14ac:dyDescent="0.25">
      <c r="C9" s="26">
        <v>3</v>
      </c>
      <c r="D9" s="27" t="s">
        <v>73</v>
      </c>
      <c r="E9" s="26" t="s">
        <v>3</v>
      </c>
      <c r="F9" s="26" t="s">
        <v>154</v>
      </c>
      <c r="G9" s="26">
        <v>2</v>
      </c>
      <c r="H9" s="26">
        <v>7488</v>
      </c>
      <c r="I9" s="26" t="s">
        <v>155</v>
      </c>
      <c r="J9" s="26">
        <v>436115</v>
      </c>
      <c r="K9" s="26" t="s">
        <v>156</v>
      </c>
      <c r="L9" s="26" t="s">
        <v>150</v>
      </c>
    </row>
    <row r="10" spans="3:12" ht="356.25" x14ac:dyDescent="0.25">
      <c r="C10" s="26">
        <v>4</v>
      </c>
      <c r="D10" s="27" t="s">
        <v>74</v>
      </c>
      <c r="E10" s="26" t="s">
        <v>3</v>
      </c>
      <c r="F10" s="26" t="s">
        <v>154</v>
      </c>
      <c r="G10" s="26">
        <v>2</v>
      </c>
      <c r="H10" s="26" t="s">
        <v>157</v>
      </c>
      <c r="I10" s="26" t="s">
        <v>155</v>
      </c>
      <c r="J10" s="26">
        <v>348129</v>
      </c>
      <c r="K10" s="26" t="s">
        <v>158</v>
      </c>
      <c r="L10" s="26" t="s">
        <v>150</v>
      </c>
    </row>
    <row r="11" spans="3:12" ht="318.75" x14ac:dyDescent="0.25">
      <c r="C11" s="26">
        <v>5</v>
      </c>
      <c r="D11" s="27" t="s">
        <v>75</v>
      </c>
      <c r="E11" s="26" t="s">
        <v>3</v>
      </c>
      <c r="F11" s="26" t="s">
        <v>154</v>
      </c>
      <c r="G11" s="26">
        <v>2</v>
      </c>
      <c r="H11" s="26">
        <v>7487</v>
      </c>
      <c r="I11" s="26" t="s">
        <v>155</v>
      </c>
      <c r="J11" s="26">
        <v>436189</v>
      </c>
      <c r="K11" s="26" t="s">
        <v>158</v>
      </c>
      <c r="L11" s="26" t="s">
        <v>150</v>
      </c>
    </row>
    <row r="12" spans="3:12" ht="225" x14ac:dyDescent="0.25">
      <c r="C12" s="26">
        <v>6</v>
      </c>
      <c r="D12" s="27" t="s">
        <v>10</v>
      </c>
      <c r="E12" s="26" t="s">
        <v>3</v>
      </c>
      <c r="F12" s="26" t="s">
        <v>154</v>
      </c>
      <c r="G12" s="26">
        <v>2</v>
      </c>
      <c r="H12" s="26" t="s">
        <v>159</v>
      </c>
      <c r="I12" s="26" t="s">
        <v>155</v>
      </c>
      <c r="J12" s="26">
        <v>461210</v>
      </c>
      <c r="K12" s="26" t="s">
        <v>160</v>
      </c>
      <c r="L12" s="26" t="s">
        <v>150</v>
      </c>
    </row>
    <row r="13" spans="3:12" ht="206.25" x14ac:dyDescent="0.25">
      <c r="C13" s="26">
        <v>7</v>
      </c>
      <c r="D13" s="27" t="s">
        <v>11</v>
      </c>
      <c r="E13" s="26" t="s">
        <v>3</v>
      </c>
      <c r="F13" s="26" t="s">
        <v>154</v>
      </c>
      <c r="G13" s="26">
        <v>2</v>
      </c>
      <c r="H13" s="26" t="s">
        <v>161</v>
      </c>
      <c r="I13" s="26" t="s">
        <v>155</v>
      </c>
      <c r="J13" s="26">
        <v>461209</v>
      </c>
      <c r="K13" s="26" t="s">
        <v>160</v>
      </c>
      <c r="L13" s="26" t="s">
        <v>150</v>
      </c>
    </row>
    <row r="14" spans="3:12" ht="281.25" x14ac:dyDescent="0.25">
      <c r="C14" s="26">
        <v>8</v>
      </c>
      <c r="D14" s="27" t="s">
        <v>12</v>
      </c>
      <c r="E14" s="26" t="s">
        <v>3</v>
      </c>
      <c r="F14" s="26" t="s">
        <v>154</v>
      </c>
      <c r="G14" s="26">
        <v>2</v>
      </c>
      <c r="H14" s="26" t="s">
        <v>162</v>
      </c>
      <c r="I14" s="26" t="s">
        <v>155</v>
      </c>
      <c r="J14" s="26">
        <v>461211</v>
      </c>
      <c r="K14" s="26" t="s">
        <v>160</v>
      </c>
      <c r="L14" s="26" t="s">
        <v>150</v>
      </c>
    </row>
    <row r="15" spans="3:12" ht="206.25" x14ac:dyDescent="0.25">
      <c r="C15" s="26">
        <v>9</v>
      </c>
      <c r="D15" s="27" t="s">
        <v>13</v>
      </c>
      <c r="E15" s="26" t="s">
        <v>3</v>
      </c>
      <c r="F15" s="26" t="s">
        <v>154</v>
      </c>
      <c r="G15" s="26">
        <v>2</v>
      </c>
      <c r="H15" s="26" t="s">
        <v>163</v>
      </c>
      <c r="I15" s="26" t="s">
        <v>155</v>
      </c>
      <c r="J15" s="26">
        <v>461212</v>
      </c>
      <c r="K15" s="26" t="s">
        <v>164</v>
      </c>
      <c r="L15" s="26" t="s">
        <v>150</v>
      </c>
    </row>
    <row r="16" spans="3:12" ht="187.5" x14ac:dyDescent="0.25">
      <c r="C16" s="26">
        <v>10</v>
      </c>
      <c r="D16" s="27" t="s">
        <v>14</v>
      </c>
      <c r="E16" s="26" t="s">
        <v>3</v>
      </c>
      <c r="F16" s="26" t="s">
        <v>154</v>
      </c>
      <c r="G16" s="26">
        <v>1</v>
      </c>
      <c r="H16" s="26" t="s">
        <v>165</v>
      </c>
      <c r="I16" s="26" t="s">
        <v>155</v>
      </c>
      <c r="J16" s="26">
        <v>461213</v>
      </c>
      <c r="K16" s="26" t="s">
        <v>164</v>
      </c>
      <c r="L16" s="26" t="s">
        <v>150</v>
      </c>
    </row>
    <row r="17" spans="3:12" ht="243.75" x14ac:dyDescent="0.25">
      <c r="C17" s="26">
        <v>11</v>
      </c>
      <c r="D17" s="27" t="s">
        <v>15</v>
      </c>
      <c r="E17" s="26" t="s">
        <v>3</v>
      </c>
      <c r="F17" s="26" t="s">
        <v>154</v>
      </c>
      <c r="G17" s="26">
        <v>10</v>
      </c>
      <c r="H17" s="26">
        <v>7494</v>
      </c>
      <c r="I17" s="26" t="s">
        <v>155</v>
      </c>
      <c r="J17" s="26">
        <v>433451</v>
      </c>
      <c r="K17" s="26" t="s">
        <v>166</v>
      </c>
      <c r="L17" s="26" t="s">
        <v>167</v>
      </c>
    </row>
    <row r="18" spans="3:12" ht="243.75" x14ac:dyDescent="0.25">
      <c r="C18" s="26">
        <v>12</v>
      </c>
      <c r="D18" s="27" t="s">
        <v>16</v>
      </c>
      <c r="E18" s="26" t="s">
        <v>3</v>
      </c>
      <c r="F18" s="26" t="s">
        <v>154</v>
      </c>
      <c r="G18" s="26">
        <v>10</v>
      </c>
      <c r="H18" s="26">
        <v>7492</v>
      </c>
      <c r="I18" s="26" t="s">
        <v>155</v>
      </c>
      <c r="J18" s="26">
        <v>433450</v>
      </c>
      <c r="K18" s="26" t="s">
        <v>168</v>
      </c>
      <c r="L18" s="26" t="s">
        <v>167</v>
      </c>
    </row>
    <row r="19" spans="3:12" ht="243.75" x14ac:dyDescent="0.25">
      <c r="C19" s="26">
        <v>13</v>
      </c>
      <c r="D19" s="27" t="s">
        <v>17</v>
      </c>
      <c r="E19" s="26" t="s">
        <v>3</v>
      </c>
      <c r="F19" s="26" t="s">
        <v>154</v>
      </c>
      <c r="G19" s="26">
        <v>10</v>
      </c>
      <c r="H19" s="26">
        <v>7495</v>
      </c>
      <c r="I19" s="26" t="s">
        <v>155</v>
      </c>
      <c r="J19" s="26">
        <v>433449</v>
      </c>
      <c r="K19" s="26" t="s">
        <v>168</v>
      </c>
      <c r="L19" s="26" t="s">
        <v>167</v>
      </c>
    </row>
    <row r="20" spans="3:12" ht="206.25" x14ac:dyDescent="0.25">
      <c r="C20" s="26">
        <v>14</v>
      </c>
      <c r="D20" s="27" t="s">
        <v>18</v>
      </c>
      <c r="E20" s="26" t="s">
        <v>3</v>
      </c>
      <c r="F20" s="26" t="s">
        <v>154</v>
      </c>
      <c r="G20" s="26">
        <v>10</v>
      </c>
      <c r="H20" s="26">
        <v>10955</v>
      </c>
      <c r="I20" s="26" t="s">
        <v>169</v>
      </c>
      <c r="J20" s="26">
        <v>461161</v>
      </c>
      <c r="K20" s="26" t="s">
        <v>168</v>
      </c>
      <c r="L20" s="28" t="s">
        <v>167</v>
      </c>
    </row>
    <row r="21" spans="3:12" ht="225" x14ac:dyDescent="0.25">
      <c r="C21" s="26">
        <v>15</v>
      </c>
      <c r="D21" s="27" t="s">
        <v>19</v>
      </c>
      <c r="E21" s="26" t="s">
        <v>3</v>
      </c>
      <c r="F21" s="26" t="s">
        <v>154</v>
      </c>
      <c r="G21" s="26">
        <v>10</v>
      </c>
      <c r="H21" s="26">
        <v>10957</v>
      </c>
      <c r="I21" s="26" t="s">
        <v>155</v>
      </c>
      <c r="J21" s="26">
        <v>461164</v>
      </c>
      <c r="K21" s="26" t="s">
        <v>168</v>
      </c>
      <c r="L21" s="28" t="s">
        <v>167</v>
      </c>
    </row>
    <row r="22" spans="3:12" ht="187.5" x14ac:dyDescent="0.25">
      <c r="C22" s="26">
        <v>16</v>
      </c>
      <c r="D22" s="27" t="s">
        <v>20</v>
      </c>
      <c r="E22" s="26" t="s">
        <v>3</v>
      </c>
      <c r="F22" s="26" t="s">
        <v>154</v>
      </c>
      <c r="G22" s="26">
        <v>10</v>
      </c>
      <c r="H22" s="26">
        <v>10953</v>
      </c>
      <c r="I22" s="26" t="s">
        <v>155</v>
      </c>
      <c r="J22" s="26">
        <v>461153</v>
      </c>
      <c r="K22" s="26" t="s">
        <v>168</v>
      </c>
      <c r="L22" s="28" t="s">
        <v>167</v>
      </c>
    </row>
    <row r="23" spans="3:12" ht="225" x14ac:dyDescent="0.25">
      <c r="C23" s="26">
        <v>17</v>
      </c>
      <c r="D23" s="27" t="s">
        <v>21</v>
      </c>
      <c r="E23" s="26" t="s">
        <v>3</v>
      </c>
      <c r="F23" s="26" t="s">
        <v>154</v>
      </c>
      <c r="G23" s="26">
        <v>10</v>
      </c>
      <c r="H23" s="26">
        <v>10958</v>
      </c>
      <c r="I23" s="26" t="s">
        <v>155</v>
      </c>
      <c r="J23" s="26">
        <v>461207</v>
      </c>
      <c r="K23" s="26" t="s">
        <v>168</v>
      </c>
      <c r="L23" s="28" t="s">
        <v>167</v>
      </c>
    </row>
    <row r="24" spans="3:12" ht="206.25" x14ac:dyDescent="0.25">
      <c r="C24" s="26">
        <v>18</v>
      </c>
      <c r="D24" s="27" t="s">
        <v>22</v>
      </c>
      <c r="E24" s="26" t="s">
        <v>3</v>
      </c>
      <c r="F24" s="26" t="s">
        <v>154</v>
      </c>
      <c r="G24" s="26">
        <v>10</v>
      </c>
      <c r="H24" s="26">
        <v>10954</v>
      </c>
      <c r="I24" s="26" t="s">
        <v>155</v>
      </c>
      <c r="J24" s="26">
        <v>461160</v>
      </c>
      <c r="K24" s="26" t="s">
        <v>168</v>
      </c>
      <c r="L24" s="28" t="s">
        <v>167</v>
      </c>
    </row>
    <row r="25" spans="3:12" ht="206.25" x14ac:dyDescent="0.25">
      <c r="C25" s="26">
        <v>19</v>
      </c>
      <c r="D25" s="27" t="s">
        <v>23</v>
      </c>
      <c r="E25" s="26" t="s">
        <v>3</v>
      </c>
      <c r="F25" s="26" t="s">
        <v>154</v>
      </c>
      <c r="G25" s="26">
        <v>5</v>
      </c>
      <c r="H25" s="26">
        <v>10959</v>
      </c>
      <c r="I25" s="26" t="s">
        <v>155</v>
      </c>
      <c r="J25" s="26">
        <v>461208</v>
      </c>
      <c r="K25" s="26" t="s">
        <v>170</v>
      </c>
      <c r="L25" s="26" t="s">
        <v>150</v>
      </c>
    </row>
    <row r="26" spans="3:12" ht="187.5" x14ac:dyDescent="0.25">
      <c r="C26" s="26">
        <v>20</v>
      </c>
      <c r="D26" s="27" t="s">
        <v>24</v>
      </c>
      <c r="E26" s="26" t="s">
        <v>3</v>
      </c>
      <c r="F26" s="26" t="s">
        <v>154</v>
      </c>
      <c r="G26" s="26">
        <v>10</v>
      </c>
      <c r="H26" s="26">
        <v>10956</v>
      </c>
      <c r="I26" s="26" t="s">
        <v>155</v>
      </c>
      <c r="J26" s="26">
        <v>461163</v>
      </c>
      <c r="K26" s="26" t="s">
        <v>168</v>
      </c>
      <c r="L26" s="28" t="s">
        <v>167</v>
      </c>
    </row>
    <row r="27" spans="3:12" ht="225" x14ac:dyDescent="0.25">
      <c r="C27" s="26">
        <v>21</v>
      </c>
      <c r="D27" s="27" t="s">
        <v>25</v>
      </c>
      <c r="E27" s="26" t="s">
        <v>3</v>
      </c>
      <c r="F27" s="26" t="s">
        <v>154</v>
      </c>
      <c r="G27" s="26">
        <v>10</v>
      </c>
      <c r="H27" s="26">
        <v>7493</v>
      </c>
      <c r="I27" s="26" t="s">
        <v>155</v>
      </c>
      <c r="J27" s="26">
        <v>433448</v>
      </c>
      <c r="K27" s="26" t="s">
        <v>168</v>
      </c>
      <c r="L27" s="28" t="s">
        <v>167</v>
      </c>
    </row>
    <row r="28" spans="3:12" ht="300" x14ac:dyDescent="0.25">
      <c r="C28" s="26">
        <v>22</v>
      </c>
      <c r="D28" s="27" t="s">
        <v>26</v>
      </c>
      <c r="E28" s="26" t="s">
        <v>3</v>
      </c>
      <c r="F28" s="26" t="s">
        <v>154</v>
      </c>
      <c r="G28" s="26">
        <v>10</v>
      </c>
      <c r="H28" s="26">
        <v>7533</v>
      </c>
      <c r="I28" s="26" t="s">
        <v>169</v>
      </c>
      <c r="J28" s="26">
        <v>433447</v>
      </c>
      <c r="K28" s="26" t="s">
        <v>168</v>
      </c>
      <c r="L28" s="28" t="s">
        <v>167</v>
      </c>
    </row>
    <row r="29" spans="3:12" ht="281.25" x14ac:dyDescent="0.25">
      <c r="C29" s="26">
        <v>23</v>
      </c>
      <c r="D29" s="27" t="s">
        <v>27</v>
      </c>
      <c r="E29" s="26" t="s">
        <v>3</v>
      </c>
      <c r="F29" s="26" t="s">
        <v>154</v>
      </c>
      <c r="G29" s="26">
        <v>10</v>
      </c>
      <c r="H29" s="26">
        <v>7490</v>
      </c>
      <c r="I29" s="26" t="s">
        <v>155</v>
      </c>
      <c r="J29" s="26">
        <v>433550</v>
      </c>
      <c r="K29" s="26" t="s">
        <v>168</v>
      </c>
      <c r="L29" s="28" t="s">
        <v>167</v>
      </c>
    </row>
    <row r="30" spans="3:12" ht="337.5" x14ac:dyDescent="0.25">
      <c r="C30" s="26">
        <v>24</v>
      </c>
      <c r="D30" s="27" t="s">
        <v>76</v>
      </c>
      <c r="E30" s="26" t="s">
        <v>3</v>
      </c>
      <c r="F30" s="26" t="s">
        <v>171</v>
      </c>
      <c r="G30" s="26">
        <v>10</v>
      </c>
      <c r="H30" s="26">
        <v>12342</v>
      </c>
      <c r="I30" s="26" t="s">
        <v>155</v>
      </c>
      <c r="J30" s="26" t="s">
        <v>172</v>
      </c>
      <c r="K30" s="26" t="s">
        <v>173</v>
      </c>
      <c r="L30" s="26" t="s">
        <v>174</v>
      </c>
    </row>
    <row r="31" spans="3:12" ht="393.75" x14ac:dyDescent="0.25">
      <c r="C31" s="26">
        <v>25</v>
      </c>
      <c r="D31" s="27" t="s">
        <v>77</v>
      </c>
      <c r="E31" s="26" t="s">
        <v>3</v>
      </c>
      <c r="F31" s="26" t="s">
        <v>171</v>
      </c>
      <c r="G31" s="26">
        <v>10</v>
      </c>
      <c r="H31" s="26">
        <v>11042</v>
      </c>
      <c r="I31" s="26" t="s">
        <v>155</v>
      </c>
      <c r="J31" s="26">
        <v>462859</v>
      </c>
      <c r="K31" s="26" t="s">
        <v>173</v>
      </c>
      <c r="L31" s="28" t="s">
        <v>167</v>
      </c>
    </row>
    <row r="32" spans="3:12" ht="409.5" x14ac:dyDescent="0.25">
      <c r="C32" s="26">
        <v>26</v>
      </c>
      <c r="D32" s="27" t="s">
        <v>175</v>
      </c>
      <c r="E32" s="26" t="s">
        <v>3</v>
      </c>
      <c r="F32" s="26" t="s">
        <v>171</v>
      </c>
      <c r="G32" s="26">
        <v>10</v>
      </c>
      <c r="H32" s="26">
        <v>12340</v>
      </c>
      <c r="I32" s="26" t="s">
        <v>155</v>
      </c>
      <c r="J32" s="26" t="s">
        <v>176</v>
      </c>
      <c r="K32" s="26" t="s">
        <v>177</v>
      </c>
      <c r="L32" s="26" t="s">
        <v>174</v>
      </c>
    </row>
    <row r="33" spans="3:12" ht="393.75" x14ac:dyDescent="0.25">
      <c r="C33" s="26">
        <v>27</v>
      </c>
      <c r="D33" s="27" t="s">
        <v>78</v>
      </c>
      <c r="E33" s="26" t="s">
        <v>3</v>
      </c>
      <c r="F33" s="26" t="s">
        <v>171</v>
      </c>
      <c r="G33" s="26">
        <v>10</v>
      </c>
      <c r="H33" s="26">
        <v>11040</v>
      </c>
      <c r="I33" s="26" t="s">
        <v>155</v>
      </c>
      <c r="J33" s="26">
        <v>462857</v>
      </c>
      <c r="K33" s="26" t="s">
        <v>173</v>
      </c>
      <c r="L33" s="26" t="s">
        <v>167</v>
      </c>
    </row>
    <row r="34" spans="3:12" ht="337.5" x14ac:dyDescent="0.25">
      <c r="C34" s="26">
        <v>28</v>
      </c>
      <c r="D34" s="27" t="s">
        <v>79</v>
      </c>
      <c r="E34" s="26" t="s">
        <v>3</v>
      </c>
      <c r="F34" s="26" t="s">
        <v>171</v>
      </c>
      <c r="G34" s="26">
        <v>10</v>
      </c>
      <c r="H34" s="26">
        <v>12341</v>
      </c>
      <c r="I34" s="26" t="s">
        <v>155</v>
      </c>
      <c r="J34" s="26" t="s">
        <v>178</v>
      </c>
      <c r="K34" s="26" t="s">
        <v>173</v>
      </c>
      <c r="L34" s="26" t="s">
        <v>174</v>
      </c>
    </row>
    <row r="35" spans="3:12" ht="393.75" x14ac:dyDescent="0.25">
      <c r="C35" s="26">
        <v>29</v>
      </c>
      <c r="D35" s="27" t="s">
        <v>80</v>
      </c>
      <c r="E35" s="26" t="s">
        <v>3</v>
      </c>
      <c r="F35" s="26" t="s">
        <v>171</v>
      </c>
      <c r="G35" s="26">
        <v>10</v>
      </c>
      <c r="H35" s="26">
        <v>11041</v>
      </c>
      <c r="I35" s="26" t="s">
        <v>155</v>
      </c>
      <c r="J35" s="26">
        <v>462858</v>
      </c>
      <c r="K35" s="26" t="s">
        <v>173</v>
      </c>
      <c r="L35" s="28" t="s">
        <v>167</v>
      </c>
    </row>
    <row r="36" spans="3:12" ht="409.5" x14ac:dyDescent="0.25">
      <c r="C36" s="26">
        <v>30</v>
      </c>
      <c r="D36" s="27" t="s">
        <v>81</v>
      </c>
      <c r="E36" s="26" t="s">
        <v>3</v>
      </c>
      <c r="F36" s="26" t="s">
        <v>171</v>
      </c>
      <c r="G36" s="26">
        <v>10</v>
      </c>
      <c r="H36" s="26">
        <v>9529</v>
      </c>
      <c r="I36" s="26" t="s">
        <v>155</v>
      </c>
      <c r="J36" s="26">
        <v>433937</v>
      </c>
      <c r="K36" s="26" t="s">
        <v>179</v>
      </c>
      <c r="L36" s="28" t="s">
        <v>167</v>
      </c>
    </row>
    <row r="37" spans="3:12" ht="303.75" customHeight="1" x14ac:dyDescent="0.25">
      <c r="C37" s="29">
        <v>31</v>
      </c>
      <c r="D37" s="30" t="s">
        <v>35</v>
      </c>
      <c r="E37" s="29" t="s">
        <v>3</v>
      </c>
      <c r="F37" s="29" t="s">
        <v>180</v>
      </c>
      <c r="G37" s="29">
        <v>10</v>
      </c>
      <c r="H37" s="29">
        <v>9447</v>
      </c>
      <c r="I37" s="29" t="s">
        <v>169</v>
      </c>
      <c r="J37" s="29">
        <v>439258</v>
      </c>
      <c r="K37" s="29" t="s">
        <v>181</v>
      </c>
      <c r="L37" s="29" t="s">
        <v>167</v>
      </c>
    </row>
    <row r="38" spans="3:12" ht="337.5" x14ac:dyDescent="0.25">
      <c r="C38" s="26">
        <v>32</v>
      </c>
      <c r="D38" s="27" t="s">
        <v>82</v>
      </c>
      <c r="E38" s="26" t="s">
        <v>3</v>
      </c>
      <c r="F38" s="26" t="s">
        <v>180</v>
      </c>
      <c r="G38" s="26">
        <v>10</v>
      </c>
      <c r="H38" s="26">
        <v>9445</v>
      </c>
      <c r="I38" s="26" t="s">
        <v>155</v>
      </c>
      <c r="J38" s="26">
        <v>439257</v>
      </c>
      <c r="K38" s="26" t="s">
        <v>181</v>
      </c>
      <c r="L38" s="28" t="s">
        <v>167</v>
      </c>
    </row>
    <row r="39" spans="3:12" ht="337.5" x14ac:dyDescent="0.25">
      <c r="C39" s="26">
        <v>33</v>
      </c>
      <c r="D39" s="27" t="s">
        <v>83</v>
      </c>
      <c r="E39" s="26" t="s">
        <v>3</v>
      </c>
      <c r="F39" s="26" t="s">
        <v>180</v>
      </c>
      <c r="G39" s="26">
        <v>10</v>
      </c>
      <c r="H39" s="26">
        <v>9446</v>
      </c>
      <c r="I39" s="26" t="s">
        <v>155</v>
      </c>
      <c r="J39" s="26">
        <v>433947</v>
      </c>
      <c r="K39" s="26" t="s">
        <v>181</v>
      </c>
      <c r="L39" s="28" t="s">
        <v>167</v>
      </c>
    </row>
    <row r="40" spans="3:12" ht="337.5" x14ac:dyDescent="0.25">
      <c r="C40" s="26">
        <v>34</v>
      </c>
      <c r="D40" s="27" t="s">
        <v>84</v>
      </c>
      <c r="E40" s="26" t="s">
        <v>3</v>
      </c>
      <c r="F40" s="26" t="s">
        <v>180</v>
      </c>
      <c r="G40" s="26">
        <v>10</v>
      </c>
      <c r="H40" s="26">
        <v>9444</v>
      </c>
      <c r="I40" s="26" t="s">
        <v>169</v>
      </c>
      <c r="J40" s="26">
        <v>433946</v>
      </c>
      <c r="K40" s="26" t="s">
        <v>181</v>
      </c>
      <c r="L40" s="28" t="s">
        <v>167</v>
      </c>
    </row>
    <row r="41" spans="3:12" ht="409.5" x14ac:dyDescent="0.25">
      <c r="C41" s="26">
        <v>35</v>
      </c>
      <c r="D41" s="27" t="s">
        <v>182</v>
      </c>
      <c r="E41" s="26" t="s">
        <v>3</v>
      </c>
      <c r="F41" s="26" t="s">
        <v>171</v>
      </c>
      <c r="G41" s="26">
        <v>10</v>
      </c>
      <c r="H41" s="26">
        <v>12339</v>
      </c>
      <c r="I41" s="26" t="s">
        <v>155</v>
      </c>
      <c r="J41" s="26" t="s">
        <v>183</v>
      </c>
      <c r="K41" s="27" t="s">
        <v>184</v>
      </c>
      <c r="L41" s="26" t="s">
        <v>174</v>
      </c>
    </row>
    <row r="42" spans="3:12" ht="393.75" x14ac:dyDescent="0.25">
      <c r="C42" s="26">
        <v>36</v>
      </c>
      <c r="D42" s="27" t="s">
        <v>185</v>
      </c>
      <c r="E42" s="26" t="s">
        <v>3</v>
      </c>
      <c r="F42" s="26" t="s">
        <v>171</v>
      </c>
      <c r="G42" s="26">
        <v>10</v>
      </c>
      <c r="H42" s="26">
        <v>11015</v>
      </c>
      <c r="I42" s="26" t="s">
        <v>155</v>
      </c>
      <c r="J42" s="26">
        <v>462856</v>
      </c>
      <c r="K42" s="26" t="s">
        <v>184</v>
      </c>
      <c r="L42" s="26" t="s">
        <v>167</v>
      </c>
    </row>
    <row r="43" spans="3:12" ht="300" x14ac:dyDescent="0.25">
      <c r="C43" s="26">
        <v>37</v>
      </c>
      <c r="D43" s="27" t="s">
        <v>85</v>
      </c>
      <c r="E43" s="26" t="s">
        <v>3</v>
      </c>
      <c r="F43" s="26" t="s">
        <v>171</v>
      </c>
      <c r="G43" s="26">
        <v>3</v>
      </c>
      <c r="H43" s="26" t="s">
        <v>186</v>
      </c>
      <c r="I43" s="26" t="s">
        <v>155</v>
      </c>
      <c r="J43" s="26">
        <v>635126</v>
      </c>
      <c r="K43" s="26" t="s">
        <v>187</v>
      </c>
      <c r="L43" s="28" t="s">
        <v>188</v>
      </c>
    </row>
    <row r="44" spans="3:12" ht="300" x14ac:dyDescent="0.25">
      <c r="C44" s="26">
        <v>38</v>
      </c>
      <c r="D44" s="27" t="s">
        <v>86</v>
      </c>
      <c r="E44" s="26" t="s">
        <v>3</v>
      </c>
      <c r="F44" s="26" t="s">
        <v>171</v>
      </c>
      <c r="G44" s="26">
        <v>3</v>
      </c>
      <c r="H44" s="26" t="s">
        <v>186</v>
      </c>
      <c r="I44" s="26" t="s">
        <v>189</v>
      </c>
      <c r="J44" s="26">
        <v>635125</v>
      </c>
      <c r="K44" s="26" t="s">
        <v>187</v>
      </c>
      <c r="L44" s="28" t="s">
        <v>188</v>
      </c>
    </row>
    <row r="45" spans="3:12" ht="409.5" x14ac:dyDescent="0.25">
      <c r="C45" s="26">
        <v>39</v>
      </c>
      <c r="D45" s="27" t="s">
        <v>87</v>
      </c>
      <c r="E45" s="26" t="s">
        <v>3</v>
      </c>
      <c r="F45" s="26" t="s">
        <v>171</v>
      </c>
      <c r="G45" s="26">
        <v>1</v>
      </c>
      <c r="H45" s="26">
        <v>9573</v>
      </c>
      <c r="I45" s="26" t="s">
        <v>155</v>
      </c>
      <c r="J45" s="26">
        <v>433936</v>
      </c>
      <c r="K45" s="26" t="s">
        <v>190</v>
      </c>
      <c r="L45" s="26" t="s">
        <v>188</v>
      </c>
    </row>
    <row r="46" spans="3:12" ht="281.25" x14ac:dyDescent="0.25">
      <c r="C46" s="26">
        <v>40</v>
      </c>
      <c r="D46" s="27" t="s">
        <v>88</v>
      </c>
      <c r="E46" s="26" t="s">
        <v>3</v>
      </c>
      <c r="F46" s="26" t="s">
        <v>180</v>
      </c>
      <c r="G46" s="26">
        <v>1</v>
      </c>
      <c r="H46" s="26">
        <v>9448</v>
      </c>
      <c r="I46" s="26" t="s">
        <v>155</v>
      </c>
      <c r="J46" s="26">
        <v>433945</v>
      </c>
      <c r="K46" s="26" t="s">
        <v>191</v>
      </c>
      <c r="L46" s="28" t="s">
        <v>188</v>
      </c>
    </row>
    <row r="47" spans="3:12" ht="281.25" x14ac:dyDescent="0.25">
      <c r="C47" s="26">
        <v>41</v>
      </c>
      <c r="D47" s="27" t="s">
        <v>89</v>
      </c>
      <c r="E47" s="26" t="s">
        <v>3</v>
      </c>
      <c r="F47" s="26" t="s">
        <v>180</v>
      </c>
      <c r="G47" s="26">
        <v>1</v>
      </c>
      <c r="H47" s="26">
        <v>9449</v>
      </c>
      <c r="I47" s="26" t="s">
        <v>155</v>
      </c>
      <c r="J47" s="26">
        <v>433944</v>
      </c>
      <c r="K47" s="26" t="s">
        <v>191</v>
      </c>
      <c r="L47" s="26" t="s">
        <v>188</v>
      </c>
    </row>
    <row r="48" spans="3:12" ht="225" x14ac:dyDescent="0.25">
      <c r="C48" s="26">
        <v>42</v>
      </c>
      <c r="D48" s="27" t="s">
        <v>46</v>
      </c>
      <c r="E48" s="26" t="s">
        <v>90</v>
      </c>
      <c r="F48" s="26"/>
      <c r="G48" s="26">
        <v>20</v>
      </c>
      <c r="H48" s="26">
        <v>4901</v>
      </c>
      <c r="I48" s="26" t="s">
        <v>192</v>
      </c>
      <c r="J48" s="26">
        <v>307344</v>
      </c>
      <c r="K48" s="26" t="s">
        <v>193</v>
      </c>
      <c r="L48" s="26" t="s">
        <v>150</v>
      </c>
    </row>
    <row r="49" spans="3:12" ht="281.25" x14ac:dyDescent="0.25">
      <c r="C49" s="26">
        <v>43</v>
      </c>
      <c r="D49" s="27" t="s">
        <v>91</v>
      </c>
      <c r="E49" s="26" t="s">
        <v>92</v>
      </c>
      <c r="F49" s="26" t="s">
        <v>194</v>
      </c>
      <c r="G49" s="26">
        <v>15</v>
      </c>
      <c r="H49" s="26">
        <v>4100</v>
      </c>
      <c r="I49" s="26" t="s">
        <v>148</v>
      </c>
      <c r="J49" s="26">
        <v>239309</v>
      </c>
      <c r="K49" s="26" t="s">
        <v>195</v>
      </c>
      <c r="L49" s="26" t="s">
        <v>150</v>
      </c>
    </row>
    <row r="50" spans="3:12" ht="318.75" x14ac:dyDescent="0.25">
      <c r="C50" s="26">
        <v>44</v>
      </c>
      <c r="D50" s="27" t="s">
        <v>93</v>
      </c>
      <c r="E50" s="26" t="s">
        <v>92</v>
      </c>
      <c r="F50" s="26" t="s">
        <v>194</v>
      </c>
      <c r="G50" s="26">
        <v>10</v>
      </c>
      <c r="H50" s="26">
        <v>8843</v>
      </c>
      <c r="I50" s="26" t="s">
        <v>148</v>
      </c>
      <c r="J50" s="26">
        <v>239310</v>
      </c>
      <c r="K50" s="26" t="s">
        <v>195</v>
      </c>
      <c r="L50" s="26" t="s">
        <v>150</v>
      </c>
    </row>
    <row r="51" spans="3:12" ht="318.75" x14ac:dyDescent="0.25">
      <c r="C51" s="26">
        <v>45</v>
      </c>
      <c r="D51" s="27" t="s">
        <v>94</v>
      </c>
      <c r="E51" s="26" t="s">
        <v>92</v>
      </c>
      <c r="F51" s="26" t="s">
        <v>194</v>
      </c>
      <c r="G51" s="26">
        <v>20</v>
      </c>
      <c r="H51" s="26">
        <v>6175</v>
      </c>
      <c r="I51" s="26" t="s">
        <v>148</v>
      </c>
      <c r="J51" s="26">
        <v>464722</v>
      </c>
      <c r="K51" s="26" t="s">
        <v>196</v>
      </c>
      <c r="L51" s="26" t="s">
        <v>150</v>
      </c>
    </row>
    <row r="52" spans="3:12" ht="281.25" x14ac:dyDescent="0.25">
      <c r="C52" s="26">
        <v>46</v>
      </c>
      <c r="D52" s="27" t="s">
        <v>95</v>
      </c>
      <c r="E52" s="26" t="s">
        <v>92</v>
      </c>
      <c r="F52" s="26" t="s">
        <v>194</v>
      </c>
      <c r="G52" s="26">
        <v>10</v>
      </c>
      <c r="H52" s="26" t="s">
        <v>197</v>
      </c>
      <c r="I52" s="26" t="s">
        <v>148</v>
      </c>
      <c r="J52" s="26">
        <v>464721</v>
      </c>
      <c r="K52" s="26" t="s">
        <v>196</v>
      </c>
      <c r="L52" s="26" t="s">
        <v>150</v>
      </c>
    </row>
    <row r="53" spans="3:12" ht="281.25" x14ac:dyDescent="0.25">
      <c r="C53" s="26">
        <v>47</v>
      </c>
      <c r="D53" s="27" t="s">
        <v>96</v>
      </c>
      <c r="E53" s="26" t="s">
        <v>92</v>
      </c>
      <c r="F53" s="26" t="s">
        <v>194</v>
      </c>
      <c r="G53" s="26">
        <v>5</v>
      </c>
      <c r="H53" s="26">
        <v>6174</v>
      </c>
      <c r="I53" s="26" t="s">
        <v>148</v>
      </c>
      <c r="J53" s="26">
        <v>472863</v>
      </c>
      <c r="K53" s="26" t="s">
        <v>196</v>
      </c>
      <c r="L53" s="26" t="s">
        <v>150</v>
      </c>
    </row>
    <row r="54" spans="3:12" ht="262.5" x14ac:dyDescent="0.25">
      <c r="C54" s="26">
        <v>48</v>
      </c>
      <c r="D54" s="27" t="s">
        <v>97</v>
      </c>
      <c r="E54" s="26" t="s">
        <v>92</v>
      </c>
      <c r="F54" s="26" t="s">
        <v>194</v>
      </c>
      <c r="G54" s="26">
        <v>5</v>
      </c>
      <c r="H54" s="26">
        <v>6176</v>
      </c>
      <c r="I54" s="26" t="s">
        <v>148</v>
      </c>
      <c r="J54" s="26">
        <v>464720</v>
      </c>
      <c r="K54" s="26" t="s">
        <v>196</v>
      </c>
      <c r="L54" s="26" t="s">
        <v>150</v>
      </c>
    </row>
    <row r="55" spans="3:12" ht="300" x14ac:dyDescent="0.25">
      <c r="C55" s="26">
        <v>49</v>
      </c>
      <c r="D55" s="27" t="s">
        <v>198</v>
      </c>
      <c r="E55" s="26" t="s">
        <v>92</v>
      </c>
      <c r="F55" s="26" t="s">
        <v>194</v>
      </c>
      <c r="G55" s="26">
        <v>1</v>
      </c>
      <c r="H55" s="26">
        <v>8932</v>
      </c>
      <c r="I55" s="26" t="s">
        <v>148</v>
      </c>
      <c r="J55" s="26">
        <v>377591</v>
      </c>
      <c r="K55" s="26" t="s">
        <v>199</v>
      </c>
      <c r="L55" s="26" t="s">
        <v>150</v>
      </c>
    </row>
    <row r="56" spans="3:12" ht="393.75" x14ac:dyDescent="0.25">
      <c r="C56" s="26">
        <v>50</v>
      </c>
      <c r="D56" s="27" t="s">
        <v>98</v>
      </c>
      <c r="E56" s="26" t="s">
        <v>3</v>
      </c>
      <c r="F56" s="26" t="s">
        <v>171</v>
      </c>
      <c r="G56" s="26">
        <v>1</v>
      </c>
      <c r="H56" s="26">
        <v>12207</v>
      </c>
      <c r="I56" s="26" t="s">
        <v>155</v>
      </c>
      <c r="J56" s="26">
        <v>611360</v>
      </c>
      <c r="K56" s="26" t="s">
        <v>200</v>
      </c>
      <c r="L56" s="26" t="s">
        <v>150</v>
      </c>
    </row>
    <row r="57" spans="3:12" ht="327.75" customHeight="1" x14ac:dyDescent="0.25">
      <c r="C57" s="29">
        <v>51</v>
      </c>
      <c r="D57" s="30" t="s">
        <v>99</v>
      </c>
      <c r="E57" s="29" t="s">
        <v>3</v>
      </c>
      <c r="F57" s="29" t="s">
        <v>201</v>
      </c>
      <c r="G57" s="29">
        <v>1</v>
      </c>
      <c r="H57" s="29" t="s">
        <v>202</v>
      </c>
      <c r="I57" s="29" t="s">
        <v>155</v>
      </c>
      <c r="J57" s="29" t="s">
        <v>203</v>
      </c>
      <c r="K57" s="29" t="s">
        <v>200</v>
      </c>
      <c r="L57" s="29" t="s">
        <v>150</v>
      </c>
    </row>
    <row r="58" spans="3:12" ht="206.25" x14ac:dyDescent="0.25">
      <c r="C58" s="26">
        <v>52</v>
      </c>
      <c r="D58" s="27" t="s">
        <v>56</v>
      </c>
      <c r="E58" s="26" t="s">
        <v>3</v>
      </c>
      <c r="F58" s="26" t="s">
        <v>180</v>
      </c>
      <c r="G58" s="26">
        <v>1</v>
      </c>
      <c r="H58" s="26">
        <v>12270</v>
      </c>
      <c r="I58" s="26" t="s">
        <v>155</v>
      </c>
      <c r="J58" s="26">
        <v>615533</v>
      </c>
      <c r="K58" s="26" t="s">
        <v>200</v>
      </c>
      <c r="L58" s="26" t="s">
        <v>150</v>
      </c>
    </row>
    <row r="59" spans="3:12" ht="409.5" x14ac:dyDescent="0.25">
      <c r="C59" s="26">
        <v>53</v>
      </c>
      <c r="D59" s="27" t="s">
        <v>204</v>
      </c>
      <c r="E59" s="26" t="s">
        <v>3</v>
      </c>
      <c r="F59" s="26" t="s">
        <v>171</v>
      </c>
      <c r="G59" s="26">
        <v>1</v>
      </c>
      <c r="H59" s="26">
        <v>12160</v>
      </c>
      <c r="I59" s="26" t="s">
        <v>155</v>
      </c>
      <c r="J59" s="26">
        <v>611361</v>
      </c>
      <c r="K59" s="26" t="s">
        <v>200</v>
      </c>
      <c r="L59" s="26" t="s">
        <v>150</v>
      </c>
    </row>
    <row r="60" spans="3:12" ht="393.75" x14ac:dyDescent="0.25">
      <c r="C60" s="26">
        <v>54</v>
      </c>
      <c r="D60" s="27" t="s">
        <v>100</v>
      </c>
      <c r="E60" s="26" t="s">
        <v>3</v>
      </c>
      <c r="F60" s="26" t="s">
        <v>171</v>
      </c>
      <c r="G60" s="26">
        <v>1</v>
      </c>
      <c r="H60" s="26" t="s">
        <v>205</v>
      </c>
      <c r="I60" s="26" t="s">
        <v>155</v>
      </c>
      <c r="J60" s="26">
        <v>635124</v>
      </c>
      <c r="K60" s="26" t="s">
        <v>200</v>
      </c>
      <c r="L60" s="26" t="s">
        <v>150</v>
      </c>
    </row>
    <row r="61" spans="3:12" ht="206.25" x14ac:dyDescent="0.25">
      <c r="C61" s="26">
        <v>55</v>
      </c>
      <c r="D61" s="27" t="s">
        <v>59</v>
      </c>
      <c r="E61" s="26" t="s">
        <v>3</v>
      </c>
      <c r="F61" s="26" t="s">
        <v>180</v>
      </c>
      <c r="G61" s="26">
        <v>1</v>
      </c>
      <c r="H61" s="26">
        <v>11139</v>
      </c>
      <c r="I61" s="26" t="s">
        <v>155</v>
      </c>
      <c r="J61" s="26">
        <v>611361</v>
      </c>
      <c r="K61" s="26" t="s">
        <v>200</v>
      </c>
      <c r="L61" s="26" t="s">
        <v>150</v>
      </c>
    </row>
    <row r="62" spans="3:12" ht="393.75" x14ac:dyDescent="0.25">
      <c r="C62" s="26">
        <v>56</v>
      </c>
      <c r="D62" s="27" t="s">
        <v>101</v>
      </c>
      <c r="E62" s="26" t="s">
        <v>3</v>
      </c>
      <c r="F62" s="26" t="s">
        <v>171</v>
      </c>
      <c r="G62" s="26">
        <v>1</v>
      </c>
      <c r="H62" s="26">
        <v>12208</v>
      </c>
      <c r="I62" s="26" t="s">
        <v>169</v>
      </c>
      <c r="J62" s="26">
        <v>611359</v>
      </c>
      <c r="K62" s="26" t="s">
        <v>200</v>
      </c>
      <c r="L62" s="26" t="s">
        <v>150</v>
      </c>
    </row>
    <row r="63" spans="3:12" ht="393.75" x14ac:dyDescent="0.25">
      <c r="C63" s="26">
        <v>57</v>
      </c>
      <c r="D63" s="27" t="s">
        <v>102</v>
      </c>
      <c r="E63" s="26" t="s">
        <v>3</v>
      </c>
      <c r="F63" s="26" t="s">
        <v>171</v>
      </c>
      <c r="G63" s="26">
        <v>1</v>
      </c>
      <c r="H63" s="26" t="s">
        <v>206</v>
      </c>
      <c r="I63" s="26" t="s">
        <v>169</v>
      </c>
      <c r="J63" s="26">
        <v>635123</v>
      </c>
      <c r="K63" s="26" t="s">
        <v>200</v>
      </c>
      <c r="L63" s="26" t="s">
        <v>150</v>
      </c>
    </row>
    <row r="64" spans="3:12" ht="206.25" x14ac:dyDescent="0.25">
      <c r="C64" s="26">
        <v>58</v>
      </c>
      <c r="D64" s="27" t="s">
        <v>62</v>
      </c>
      <c r="E64" s="26" t="s">
        <v>3</v>
      </c>
      <c r="F64" s="26" t="s">
        <v>180</v>
      </c>
      <c r="G64" s="26">
        <v>1</v>
      </c>
      <c r="H64" s="26">
        <v>12269</v>
      </c>
      <c r="I64" s="26" t="s">
        <v>169</v>
      </c>
      <c r="J64" s="26">
        <v>615532</v>
      </c>
      <c r="K64" s="26" t="s">
        <v>200</v>
      </c>
      <c r="L64" s="26" t="s">
        <v>150</v>
      </c>
    </row>
    <row r="65" spans="3:12" ht="393.75" x14ac:dyDescent="0.25">
      <c r="C65" s="26">
        <v>59</v>
      </c>
      <c r="D65" s="27" t="s">
        <v>103</v>
      </c>
      <c r="E65" s="26" t="s">
        <v>3</v>
      </c>
      <c r="F65" s="26" t="s">
        <v>171</v>
      </c>
      <c r="G65" s="26">
        <v>1</v>
      </c>
      <c r="H65" s="26">
        <v>12159</v>
      </c>
      <c r="I65" s="26" t="s">
        <v>155</v>
      </c>
      <c r="J65" s="26">
        <v>611362</v>
      </c>
      <c r="K65" s="26" t="s">
        <v>200</v>
      </c>
      <c r="L65" s="26" t="s">
        <v>150</v>
      </c>
    </row>
    <row r="66" spans="3:12" ht="393.75" x14ac:dyDescent="0.25">
      <c r="C66" s="26">
        <v>60</v>
      </c>
      <c r="D66" s="27" t="s">
        <v>104</v>
      </c>
      <c r="E66" s="26" t="s">
        <v>3</v>
      </c>
      <c r="F66" s="26" t="s">
        <v>171</v>
      </c>
      <c r="G66" s="26">
        <v>1</v>
      </c>
      <c r="H66" s="26" t="s">
        <v>207</v>
      </c>
      <c r="I66" s="26" t="s">
        <v>155</v>
      </c>
      <c r="J66" s="26" t="s">
        <v>208</v>
      </c>
      <c r="K66" s="26" t="s">
        <v>200</v>
      </c>
      <c r="L66" s="26" t="s">
        <v>150</v>
      </c>
    </row>
    <row r="67" spans="3:12" ht="206.25" x14ac:dyDescent="0.25">
      <c r="C67" s="26">
        <v>61</v>
      </c>
      <c r="D67" s="27" t="s">
        <v>65</v>
      </c>
      <c r="E67" s="26" t="s">
        <v>3</v>
      </c>
      <c r="F67" s="26" t="s">
        <v>180</v>
      </c>
      <c r="G67" s="26">
        <v>1</v>
      </c>
      <c r="H67" s="26">
        <v>12268</v>
      </c>
      <c r="I67" s="26" t="s">
        <v>155</v>
      </c>
      <c r="J67" s="26">
        <v>615619</v>
      </c>
      <c r="K67" s="26" t="s">
        <v>209</v>
      </c>
      <c r="L67" s="26" t="s">
        <v>150</v>
      </c>
    </row>
    <row r="68" spans="3:12" ht="409.5" x14ac:dyDescent="0.25">
      <c r="C68" s="26">
        <v>62</v>
      </c>
      <c r="D68" s="27" t="s">
        <v>66</v>
      </c>
      <c r="E68" s="26" t="s">
        <v>105</v>
      </c>
      <c r="F68" s="26" t="s">
        <v>210</v>
      </c>
      <c r="G68" s="26">
        <v>5</v>
      </c>
      <c r="H68" s="26">
        <v>10966</v>
      </c>
      <c r="I68" s="26" t="s">
        <v>192</v>
      </c>
      <c r="J68" s="26">
        <v>463140</v>
      </c>
      <c r="K68" s="26" t="s">
        <v>211</v>
      </c>
      <c r="L68" s="26" t="s">
        <v>150</v>
      </c>
    </row>
    <row r="69" spans="3:12" ht="409.5" x14ac:dyDescent="0.25">
      <c r="C69" s="26">
        <v>63</v>
      </c>
      <c r="D69" s="27" t="s">
        <v>67</v>
      </c>
      <c r="E69" s="26" t="s">
        <v>105</v>
      </c>
      <c r="F69" s="26" t="s">
        <v>210</v>
      </c>
      <c r="G69" s="26">
        <v>20</v>
      </c>
      <c r="H69" s="26">
        <v>10965</v>
      </c>
      <c r="I69" s="26" t="s">
        <v>192</v>
      </c>
      <c r="J69" s="26" t="s">
        <v>212</v>
      </c>
      <c r="K69" s="26" t="s">
        <v>211</v>
      </c>
      <c r="L69" s="26" t="s">
        <v>213</v>
      </c>
    </row>
  </sheetData>
  <mergeCells count="9">
    <mergeCell ref="I5:I6"/>
    <mergeCell ref="J5:J6"/>
    <mergeCell ref="K5:K6"/>
    <mergeCell ref="L5:L6"/>
    <mergeCell ref="C5:C6"/>
    <mergeCell ref="D5:D6"/>
    <mergeCell ref="E5:E6"/>
    <mergeCell ref="G5:G6"/>
    <mergeCell ref="H5:H6"/>
  </mergeCells>
  <pageMargins left="0.511811024" right="0.511811024" top="0.78740157499999996" bottom="0.78740157499999996" header="0.31496062000000002" footer="0.31496062000000002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960B1C24-7CE8-4EC2-8AB6-50EB4482DB4A}"/>
</file>

<file path=customXml/itemProps2.xml><?xml version="1.0" encoding="utf-8"?>
<ds:datastoreItem xmlns:ds="http://schemas.openxmlformats.org/officeDocument/2006/customXml" ds:itemID="{C84FBD65-1841-4D9C-80B1-86E4DCFF926C}"/>
</file>

<file path=customXml/itemProps3.xml><?xml version="1.0" encoding="utf-8"?>
<ds:datastoreItem xmlns:ds="http://schemas.openxmlformats.org/officeDocument/2006/customXml" ds:itemID="{C5134865-FE29-4FE7-8FBD-68D804645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Plan1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Oliveira Da Rocha</dc:creator>
  <cp:lastModifiedBy>Cleber Oliveira Da Rocha</cp:lastModifiedBy>
  <cp:revision/>
  <dcterms:created xsi:type="dcterms:W3CDTF">2024-11-23T14:00:26Z</dcterms:created>
  <dcterms:modified xsi:type="dcterms:W3CDTF">2026-04-14T22:18:29Z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